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N255" i="1" l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256" i="1" l="1"/>
</calcChain>
</file>

<file path=xl/sharedStrings.xml><?xml version="1.0" encoding="utf-8"?>
<sst xmlns="http://schemas.openxmlformats.org/spreadsheetml/2006/main" count="2070" uniqueCount="413">
  <si>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</si>
  <si>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</si>
  <si>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</si>
  <si>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</si>
  <si>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</si>
  <si>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</si>
  <si>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</si>
  <si>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</si>
  <si>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</si>
  <si>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</si>
  <si>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Цена реализации, руб./ед. с НДС</t>
  </si>
  <si>
    <t>Техническое состояние МТР</t>
  </si>
  <si>
    <t>Кол-во</t>
  </si>
  <si>
    <t>НВЛ</t>
  </si>
  <si>
    <t>работоспособное состояние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</si>
  <si>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</si>
  <si>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</si>
  <si>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Начальная минимальная Стоимость реализации, руб. с НДС</t>
  </si>
  <si>
    <t>ШТ</t>
  </si>
  <si>
    <t>Склад  N 1</t>
  </si>
  <si>
    <t>1009230141</t>
  </si>
  <si>
    <t xml:space="preserve">ШЛАНГ АП-96                                                                        </t>
  </si>
  <si>
    <t>40</t>
  </si>
  <si>
    <t>Спецодежда, ср-ва  индивидуальной защиты</t>
  </si>
  <si>
    <t>1009270327</t>
  </si>
  <si>
    <t xml:space="preserve">КОСТЮМ ЛЕТНИЙ МУЖСКОЙ М001-03 112-116/170-176/                                     </t>
  </si>
  <si>
    <t>Склад N 15</t>
  </si>
  <si>
    <t>1009270324</t>
  </si>
  <si>
    <t xml:space="preserve">КОСТЮМ ЛЕТНИЙ МУЖСКОЙ М001-03 104-108/158-164/                                     </t>
  </si>
  <si>
    <t>1009270399</t>
  </si>
  <si>
    <t xml:space="preserve">КОСТЮМ ЛЕТ ЖЕН ИТР М009-03 96-100/170-176/                                         </t>
  </si>
  <si>
    <t>1009270162</t>
  </si>
  <si>
    <t xml:space="preserve">КОСТЮМ М009-03 ТИП Б ЛЕТНИЙ (ИТР)                                                  </t>
  </si>
  <si>
    <t>1009270640</t>
  </si>
  <si>
    <t xml:space="preserve">КОСТЮМ ЛЕТ М030-03ТИПА 96-100/182-188/                                             </t>
  </si>
  <si>
    <t>1009270283</t>
  </si>
  <si>
    <t xml:space="preserve">КОСТЮМ ЛЕТНИЙ МУЖСКОЙ М001-03 120-124/170-176/                                     </t>
  </si>
  <si>
    <t>1009270358</t>
  </si>
  <si>
    <t xml:space="preserve">КОСТЮМ ЗИМ ЖЕН М010-03ТИПБ 96-100(158-164)                                         </t>
  </si>
  <si>
    <t>1009270326</t>
  </si>
  <si>
    <t xml:space="preserve">КОСТЮМ ЛЕТНИЙ МУЖСКОЙ М001-03 112-116/158-164/                                     </t>
  </si>
  <si>
    <t>1009270642</t>
  </si>
  <si>
    <t xml:space="preserve">КОСТЮМ ЛЕТ М030-03ТИПА 104-108/170-176/                                            </t>
  </si>
  <si>
    <t>1009270360</t>
  </si>
  <si>
    <t xml:space="preserve">КОСТЮМ ЗИМ ЖЕН М010-03ТИПБ 104-108(158-164)                                        </t>
  </si>
  <si>
    <t>1009270639</t>
  </si>
  <si>
    <t xml:space="preserve">КОСТЮМ ЛЕТ М030-03ТИПА 96-100/170-176/                                             </t>
  </si>
  <si>
    <t>1009270398</t>
  </si>
  <si>
    <t xml:space="preserve">КОСТЮМ ЛЕТ ЖЕН ИТР М009-03 96-100/158-164/                                         </t>
  </si>
  <si>
    <t>1009270641</t>
  </si>
  <si>
    <t xml:space="preserve">КОСТЮМ ЛЕТ М030-03ТИПА 104-108/182-188/                                            </t>
  </si>
  <si>
    <t>1009270356</t>
  </si>
  <si>
    <t xml:space="preserve">КОСТЮМ ЗИМ ЖЕН М010-03ТИПБ 88-92(170-176)                                          </t>
  </si>
  <si>
    <t>1009270359</t>
  </si>
  <si>
    <t xml:space="preserve">КОСТЮМ ЗИМ ЖЕН М010-03ТИПБ 96-100(170-176)                                         </t>
  </si>
  <si>
    <t>1009270301</t>
  </si>
  <si>
    <t xml:space="preserve">КОСТЮМ ЛЕТНИЙ ЖЕНСКИЙ М009-03 112-116/158-164/                                     </t>
  </si>
  <si>
    <t>1009270374</t>
  </si>
  <si>
    <t xml:space="preserve">КОСТЮМ ЛЕТНИЙ МУЖСКОЙ М015-03 112-116/158-164/                                     </t>
  </si>
  <si>
    <t>1009270254</t>
  </si>
  <si>
    <t xml:space="preserve">КОСТЮМ ЗИМ МУЖ РАБ М002-03 96-100(194-200)                                         </t>
  </si>
  <si>
    <t>1009270143</t>
  </si>
  <si>
    <t xml:space="preserve">КОСТЮМ М001-03 ЛЕТНИЙ                                                              </t>
  </si>
  <si>
    <t>1009270145</t>
  </si>
  <si>
    <t xml:space="preserve">КОСТЮМ М015-03 ЛЕТНИЙ  ОТ ОПЗ                                                      </t>
  </si>
  <si>
    <t>1009270394</t>
  </si>
  <si>
    <t xml:space="preserve">КОСТЮМ ТОП-МЕНЕДЖЕР М 007-03 104-108/170-176/                                      </t>
  </si>
  <si>
    <t>1009270328</t>
  </si>
  <si>
    <t xml:space="preserve">КОСТЮМ ЛЕТНИЙ МУЖСКОЙ М001-03 120-124/158-164/                                     </t>
  </si>
  <si>
    <t>1009270562</t>
  </si>
  <si>
    <t xml:space="preserve">КОСТЮМ ЗИМ МУЖ РАБ М002-03 120-124/194-200/                                        </t>
  </si>
  <si>
    <t>1009270393</t>
  </si>
  <si>
    <t xml:space="preserve">КОСТЮМ ТОП-МЕНЕДЖЕР М007-03 96-100/170-176/                                        </t>
  </si>
  <si>
    <t>1009270153</t>
  </si>
  <si>
    <t xml:space="preserve">КОСТЮМ М016-03  ЗИМНИЙ ИТР                                                         </t>
  </si>
  <si>
    <t>1009270362</t>
  </si>
  <si>
    <t xml:space="preserve">КОСТЮМ ЗИМ ЖЕН М010-03 ТИПБ 112-116(170-176)                                       </t>
  </si>
  <si>
    <t>1009270400</t>
  </si>
  <si>
    <t xml:space="preserve">КОСТЮМ ЛЕТ ЖЕН ИТР М009-03 96-100/182-188/                                         </t>
  </si>
  <si>
    <t>1009270227</t>
  </si>
  <si>
    <t xml:space="preserve">КОСТЮМ ЗИМ ЖЕН М010-03ТИП А112-116/158-164/                                        </t>
  </si>
  <si>
    <t>1009270259</t>
  </si>
  <si>
    <t xml:space="preserve">КОСТЮМ ЗИМ МУЖ РАБ М002-03 128-132(170-176)                                        </t>
  </si>
  <si>
    <t>1009270479</t>
  </si>
  <si>
    <t xml:space="preserve">КОСТЮМ ЗИМ МУЖ РАБ М002-03 112-116(194-200)                                        </t>
  </si>
  <si>
    <t>1009270150</t>
  </si>
  <si>
    <t xml:space="preserve">КОСТЮМ VIP                                                                         </t>
  </si>
  <si>
    <t>КОМПЛЕКТ</t>
  </si>
  <si>
    <t>1009270404</t>
  </si>
  <si>
    <t xml:space="preserve">КОСТЮМ ЛЕТ ЖЕН ИТР М009-03 112-116/158-164/                                        </t>
  </si>
  <si>
    <t>1009270747</t>
  </si>
  <si>
    <t xml:space="preserve">КОСТЮМ ТОП-МЕНЕДЖЕР М007-03 112-116/170-176/                                       </t>
  </si>
  <si>
    <t>1009270347</t>
  </si>
  <si>
    <t xml:space="preserve">КОСТЮМ ЗИМ МУЖ ИТР М016-03 104-108(158-164)                                        </t>
  </si>
  <si>
    <t>1009270372</t>
  </si>
  <si>
    <t xml:space="preserve">КОСТЮМ ЛЕТНИЙ ЖЕНСКИЙ М009-03 120-124/182-188/                                     </t>
  </si>
  <si>
    <t>1009270547</t>
  </si>
  <si>
    <t xml:space="preserve">САПОГИ КОМБИНИРОВАННЫЕ Р39                                                         </t>
  </si>
  <si>
    <t>ПАРА</t>
  </si>
  <si>
    <t>1009270748</t>
  </si>
  <si>
    <t xml:space="preserve">КОСТЮМ ТОП-МЕНЕДЖЕР М007-03 112-116/182-188/                                       </t>
  </si>
  <si>
    <t>1009270357</t>
  </si>
  <si>
    <t xml:space="preserve">КОСТЮМ ЗИМ ЖЕН М010-03ТИПБ 88-92(182-188)                                          </t>
  </si>
  <si>
    <t>1009270746</t>
  </si>
  <si>
    <t xml:space="preserve">КОСТЮМ ТОП-МЕНЕДЖЕР М007-03 104-108/182-188/                                       </t>
  </si>
  <si>
    <t>1009270350</t>
  </si>
  <si>
    <t xml:space="preserve">КОСТЮМ ЗИМ МУЖ ИТР М016-03 112-116(158-164)                                        </t>
  </si>
  <si>
    <t>1009270565</t>
  </si>
  <si>
    <t xml:space="preserve">КОСТЮМ ЗИМ ЖЕН М010-03 ТИП Б 112-116/158-164/                                      </t>
  </si>
  <si>
    <t>1009270749</t>
  </si>
  <si>
    <t xml:space="preserve">КОСТЮМ ТОП-МЕНЕДЖЕР М007-03 120-124/182-188/                                       </t>
  </si>
  <si>
    <t>1009270542</t>
  </si>
  <si>
    <t xml:space="preserve">САПОГИ КОМБИНИРОВАННЫЕ Р40                                                         </t>
  </si>
  <si>
    <t>1009270293</t>
  </si>
  <si>
    <t xml:space="preserve">КОСТЮМ ЛЕТНИЙ МУЖСКОЙ М001-03 120-124/182-188/                                     </t>
  </si>
  <si>
    <t>1009270745</t>
  </si>
  <si>
    <t xml:space="preserve">КОСТЮМ ТОП-МЕНЕДЖЕР М007-03 96-100/158-164/                                        </t>
  </si>
  <si>
    <t>1009270832</t>
  </si>
  <si>
    <t xml:space="preserve">КОСТЮМ ТОП-МЕНЕДЖЕР М007-03 104-108(194-200)                                       </t>
  </si>
  <si>
    <t>1009270287</t>
  </si>
  <si>
    <t xml:space="preserve">КОСТЮМ ЛЕТНИЙ МУЖСКОЙ М015-03 112-116/182-188/                                     </t>
  </si>
  <si>
    <t>1009270371</t>
  </si>
  <si>
    <t xml:space="preserve">КОСТЮМ ЛЕТНИЙ ЖЕНСКИЙ М009-03 112-116/182-188/                                     </t>
  </si>
  <si>
    <t>1009270292</t>
  </si>
  <si>
    <t xml:space="preserve">КОСТЮМ ЛЕТНИЙ МУЖСКОЙ М015-03 104-108/158-164/                                     </t>
  </si>
  <si>
    <t>1009270396</t>
  </si>
  <si>
    <t xml:space="preserve">КОСТЮМ ЛЕТ ЖЕН ИТР М009-03 88-92/170-176/                                          </t>
  </si>
  <si>
    <t>1009270397</t>
  </si>
  <si>
    <t xml:space="preserve">КОСТЮМ ЛЕТ ЖЕН ИТР М009-03 88-92/182-188/                                          </t>
  </si>
  <si>
    <t>1009270401</t>
  </si>
  <si>
    <t xml:space="preserve">КОСТЮМ ЛЕТ ЖЕН ИТР М009-03 104-108/158-164/                                        </t>
  </si>
  <si>
    <t>1009270403</t>
  </si>
  <si>
    <t xml:space="preserve">КОСТЮМ ЛЕТ ЖЕН ИТР М009-03 104-108/182-188/                                        </t>
  </si>
  <si>
    <t>1009270406</t>
  </si>
  <si>
    <t xml:space="preserve">КОСТЮМ ЛЕТ ЖЕН ИТР М009-03 112-116/182-188/                                        </t>
  </si>
  <si>
    <t>1009270355</t>
  </si>
  <si>
    <t xml:space="preserve">КОСТЮМ ЗИМ ЖЕН М010-03 ТИПБ 88-92(158-164)                                         </t>
  </si>
  <si>
    <t>1009270564</t>
  </si>
  <si>
    <t xml:space="preserve">КОСТЮМ ЗИМ ЖЕН М010-03 ТИПБ 104-108/182-188/                                       </t>
  </si>
  <si>
    <t>1009270676</t>
  </si>
  <si>
    <t xml:space="preserve">КОСТЮМ ЗИМ ЖЕН М010-003 120-124/158-164/                                           </t>
  </si>
  <si>
    <t>1009270258</t>
  </si>
  <si>
    <t xml:space="preserve">КОСТЮМ ЗИМ МУЖ РАБ М002-03 120-124(182-188)                                        </t>
  </si>
  <si>
    <t>1009270696</t>
  </si>
  <si>
    <t xml:space="preserve">КОСТЮМ ТОП-МЕНЕДЖЕР М008-03 88-92/170-176/                                         </t>
  </si>
  <si>
    <t>1009270871</t>
  </si>
  <si>
    <t xml:space="preserve">КОСТЮМ ТОП-МЕНЕДЖЕР М008-03 96-100/182-188/                                        </t>
  </si>
  <si>
    <t>1009270552</t>
  </si>
  <si>
    <t xml:space="preserve">КОСТЮМ ТОП-МЕНЕДЖЕР М008-03 104-108(158-164)                                       </t>
  </si>
  <si>
    <t>1009270831</t>
  </si>
  <si>
    <t xml:space="preserve">КОСТЮМ ТОП-МЕНЕДЖЕР М008-03 104-108(194-200)                                       </t>
  </si>
  <si>
    <t>1009270385</t>
  </si>
  <si>
    <t xml:space="preserve">КОСТЮМ ТОП-МЕНЕДЖЕР М008-03 112-116/182-188/                                       </t>
  </si>
  <si>
    <t>1009270791</t>
  </si>
  <si>
    <t xml:space="preserve">КОСТЮМ ЗИМ МУЖ ТОП-МЕНЕДЖЕР М008-03 112-116/194-200/                               </t>
  </si>
  <si>
    <t>1009270221</t>
  </si>
  <si>
    <t xml:space="preserve">КОСТЮМ ЗИМ ЖЕН М010-03ТИП А88-92/182-188/                                          </t>
  </si>
  <si>
    <t>1009270223</t>
  </si>
  <si>
    <t xml:space="preserve">КОСТЮМ ЗИМ ЖЕН М010-03ТИП А96-100/182-188/                                         </t>
  </si>
  <si>
    <t>1009270224</t>
  </si>
  <si>
    <t xml:space="preserve">КОСТЮМ ЗИМ ЖЕН М010-03ТИП А104-108/158-164/                                        </t>
  </si>
  <si>
    <t>1009270480</t>
  </si>
  <si>
    <t xml:space="preserve">КОСТЮМ ЗИМ МУЖ ИТР М016-03 88-92(182-188)                                          </t>
  </si>
  <si>
    <t>1009270345</t>
  </si>
  <si>
    <t xml:space="preserve">КОСТЮМ ЗИМ МУЖ ИТР М016-03 96-100(158-164)                                         </t>
  </si>
  <si>
    <t>1009270346</t>
  </si>
  <si>
    <t xml:space="preserve">КОСТЮМ ЗИМ МУЖ ИТР М016-03 96-100(194-200)                                         </t>
  </si>
  <si>
    <t>1009270349</t>
  </si>
  <si>
    <t xml:space="preserve">КОСТЮМ ЗИМ МУЖ ИТР М016-03 104-108(194-200)                                        </t>
  </si>
  <si>
    <t>1009270265</t>
  </si>
  <si>
    <t xml:space="preserve">КОСТЮМ ЗИМ МУЖ ИТР М016-03 112-116 (182-188)                                       </t>
  </si>
  <si>
    <t>1009270264</t>
  </si>
  <si>
    <t xml:space="preserve">КОСТЮМ ЗИМ МУЖ ИТР М016-03 112-116(170-176)                                        </t>
  </si>
  <si>
    <t>1009270351</t>
  </si>
  <si>
    <t xml:space="preserve">КОСТЮМ ЗИМ МУЖ ИТР М 016-03 112-116(194-200)                                       </t>
  </si>
  <si>
    <t>1009270352</t>
  </si>
  <si>
    <t xml:space="preserve">КОСТЮМ ЗИМ МУЖ ИТР М016-03 120-124(182-188)                                        </t>
  </si>
  <si>
    <t>1009270689</t>
  </si>
  <si>
    <t xml:space="preserve">КОСТЮМ ЗИМ МУЖ ИТР М016-03 120-124/170-176/                                        </t>
  </si>
  <si>
    <t>1009270343</t>
  </si>
  <si>
    <t xml:space="preserve">КОСТЮМ ЗИМ МУЖ ИТР М016-03 88-92(158-164)                                          </t>
  </si>
  <si>
    <t>1009270771</t>
  </si>
  <si>
    <t xml:space="preserve">КОСТЮМ ТОП-МЕНЕДЖЕР М007-03 88-92/182-188/                                         </t>
  </si>
  <si>
    <t>1009270890</t>
  </si>
  <si>
    <t xml:space="preserve">КОСТЮМ ЛЕТ ТОП-МЕНЕДЖЕР ЖЕН  М007-03 96-100/170-176                                </t>
  </si>
  <si>
    <t>1009270891</t>
  </si>
  <si>
    <t xml:space="preserve">КОСТЮМ ЛЕТ ТОП-МЕНЕДЖЕР ЖЕН М007-03 96-100/158-164                                 </t>
  </si>
  <si>
    <t>1009270543</t>
  </si>
  <si>
    <t xml:space="preserve">САПОГИ КОМБИНИРОВАННЫЕ Р41                                                         </t>
  </si>
  <si>
    <t>1009270545</t>
  </si>
  <si>
    <t xml:space="preserve">САПОГИ КОМБИНИРОВАННЫЕ Р42                                                         </t>
  </si>
  <si>
    <t>1009270546</t>
  </si>
  <si>
    <t xml:space="preserve">САПОГИ КОМБИНИРОВАННЫЕ Р43                                                         </t>
  </si>
  <si>
    <t>1009270677</t>
  </si>
  <si>
    <t xml:space="preserve">САПОГИ КОМБИНИРОВАННЫЕ Р45                                                         </t>
  </si>
  <si>
    <t>1009270551</t>
  </si>
  <si>
    <t xml:space="preserve">КОСТЮМ ТОП-МЕНЕДЖЕР М007-03 104-108(158-164)                                       </t>
  </si>
  <si>
    <t>1009270833</t>
  </si>
  <si>
    <t xml:space="preserve">КОСТЮМ ТОП-МЕНЕДЖЕР М007-03 112-116(194-200)                                       </t>
  </si>
  <si>
    <t>1009270395</t>
  </si>
  <si>
    <t xml:space="preserve">КОСТЮМ ЛЕТ ЖЕН ИТР М009-03 88-92/158-164/                                          </t>
  </si>
  <si>
    <t>1009270858</t>
  </si>
  <si>
    <t xml:space="preserve">КОСТЮМ ЛЕТ М030-03ТИПА 104-108/158-164/                                            </t>
  </si>
  <si>
    <t>1009270859</t>
  </si>
  <si>
    <t xml:space="preserve">КОСТЮМ ЛЕТ М030-03ТИПА 112-116/158-164/                                            </t>
  </si>
  <si>
    <t>1009270861</t>
  </si>
  <si>
    <t xml:space="preserve">КОСТЮМ ЛЕТ М030-03ТИПА 120-124/170-176/                                            </t>
  </si>
  <si>
    <t>1009270862</t>
  </si>
  <si>
    <t xml:space="preserve">КОСТЮМ ЛЕТ М030-03ТИПА 120-124/182-188/                                            </t>
  </si>
  <si>
    <t>1009270863</t>
  </si>
  <si>
    <t xml:space="preserve">КОСТЮМ ЛЕТ М030-03ТИПА 120-124/194-200/                                            </t>
  </si>
  <si>
    <t>1009270864</t>
  </si>
  <si>
    <t xml:space="preserve">КОСТЮМ ЛЕТ М030-03ТИПА 128-132/182-188/                                            </t>
  </si>
  <si>
    <t>1009270856</t>
  </si>
  <si>
    <t xml:space="preserve">КОСТЮМ ЛЕТ М030-03ТИПА 88-92/1182-188/                                             </t>
  </si>
  <si>
    <t>1009270855</t>
  </si>
  <si>
    <t xml:space="preserve">КОСТЮМ ЛЕТ М030-03ТИПА 88-92/170-176/                                              </t>
  </si>
  <si>
    <t>1009270854</t>
  </si>
  <si>
    <t xml:space="preserve">КОСТЮМ ЛЕТ М030-03ТИПА 88-92/158-164/                                              </t>
  </si>
  <si>
    <t>1009270857</t>
  </si>
  <si>
    <t xml:space="preserve">КОСТЮМ ЛЕТ М030-03ТИПА 96-100/194-200/                                             </t>
  </si>
  <si>
    <t>1009270368</t>
  </si>
  <si>
    <t xml:space="preserve">КОСТЮМ ЛЕТНИЙ ЖЕНСКИЙ М009-03 104-108/158-164/                                     </t>
  </si>
  <si>
    <t>1009270370</t>
  </si>
  <si>
    <t xml:space="preserve">КОСТЮМ ЛЕТНИЙ ЖЕНСКИЙ М009-03 104-108/182-188/                                     </t>
  </si>
  <si>
    <t>1009270302</t>
  </si>
  <si>
    <t xml:space="preserve">КОСТЮМ ЛЕТНИЙ ЖЕНСКИЙ М009-03 112-116/170-176/                                     </t>
  </si>
  <si>
    <t>1009270303</t>
  </si>
  <si>
    <t xml:space="preserve">КОСТЮМ ЛЕТНИЙ ЖЕНСКИЙ М009-03 120-124/158-164/                                     </t>
  </si>
  <si>
    <t>1009270304</t>
  </si>
  <si>
    <t xml:space="preserve">КОСТЮМ ЛЕТНИЙ ЖЕНСКИЙ М009-03 120-124/170-176/                                     </t>
  </si>
  <si>
    <t>1009270285</t>
  </si>
  <si>
    <t xml:space="preserve">КОСТЮМ ЛЕТНИЙ МУЖСКОЙ М015-03 104-108/194-200/                                     </t>
  </si>
  <si>
    <t>1009270286</t>
  </si>
  <si>
    <t xml:space="preserve">КОСТЮМ ЛЕТНИЙ МУЖСКОЙ М015-03 112-116/170-176/                                     </t>
  </si>
  <si>
    <t>1009270288</t>
  </si>
  <si>
    <t xml:space="preserve">КОСТЮМ ЛЕТНИЙ МУЖСКОЙ М015-03 88-92/182-188/                                       </t>
  </si>
  <si>
    <t>1009270375</t>
  </si>
  <si>
    <t xml:space="preserve">КОСТЮМ ЛЕТНИЙ МУЖСКОЙ М015-03 112-116/194-200/                                     </t>
  </si>
  <si>
    <t>1009270380</t>
  </si>
  <si>
    <t xml:space="preserve">КОСТЮМ ЛЕТНИЙ МУЖСКОЙ М015-03 96-100/194-200/                                      </t>
  </si>
  <si>
    <t>1009270402</t>
  </si>
  <si>
    <t xml:space="preserve">КОСТЮМ ЛЕТ ЖЕН ИТР М009-03 104-108/170-176/                                        </t>
  </si>
  <si>
    <t>1009270405</t>
  </si>
  <si>
    <t xml:space="preserve">КОСТЮМ ЛЕТ ЖЕН ИТР М009-03 112-116/170-176/                                        </t>
  </si>
  <si>
    <t>1009270332</t>
  </si>
  <si>
    <t xml:space="preserve">КОСТЮМ ЗИМ МУЖ РАБ М002-03 88-92/182-188/                                          </t>
  </si>
  <si>
    <t>1009270305</t>
  </si>
  <si>
    <t xml:space="preserve">КОСТЮМ ЛЕТНИЙ МУЖСКОЙ М015-03 88-92/158-164/                                       </t>
  </si>
  <si>
    <t>1009270376</t>
  </si>
  <si>
    <t xml:space="preserve">КОСТЮМ ЛЕТНИЙ МУЖСКОЙ М015-03 120-124/182-188/                                     </t>
  </si>
  <si>
    <t>1009270772</t>
  </si>
  <si>
    <t xml:space="preserve">КОСТЮМ ТОП-МЕНЕДЖЕР М007-03 96-100/182-188/                                        </t>
  </si>
  <si>
    <t>1009270535</t>
  </si>
  <si>
    <t xml:space="preserve">КОСТЮМ ТОП-МЕНЕДЖЕР М007-03 112-116(194-200).                                      </t>
  </si>
  <si>
    <t>1009270280</t>
  </si>
  <si>
    <t xml:space="preserve">КОСТЮМ ЛЕТНИЙ МУЖСКОЙ М 001-03 104-108/194-200/                                    </t>
  </si>
  <si>
    <t>1009270544</t>
  </si>
  <si>
    <t xml:space="preserve">САПОГИ КОМБИНИРОВАННЫЕ Р44                                                         </t>
  </si>
  <si>
    <t>1009270220</t>
  </si>
  <si>
    <t xml:space="preserve">КОСТЮМ ЗИМ ЖЕН М010-03ТИП А88-92/170-176/                                          </t>
  </si>
  <si>
    <t>1009270348</t>
  </si>
  <si>
    <t xml:space="preserve">КОСТЮМ ЗИМ МУЖ ИТР М016-03 104-108(170-176)                                        </t>
  </si>
  <si>
    <t>1009270757</t>
  </si>
  <si>
    <t xml:space="preserve">КОСТЮМ ЗИМ МУЖ ИТР М016-03 128-132(170-176)                                        </t>
  </si>
  <si>
    <t>1009270257</t>
  </si>
  <si>
    <t xml:space="preserve">КОСТЮМ ЗИМ МУЖ РАБ М002-03 120-124(170-176)                                        </t>
  </si>
  <si>
    <t>1009270260</t>
  </si>
  <si>
    <t xml:space="preserve">КОСТЮМ ЗИМ МУЖ РАБ М002-03 128-132(182-188)                                        </t>
  </si>
  <si>
    <t>1009270906</t>
  </si>
  <si>
    <t xml:space="preserve">КОСТЮМ ЗИМ МУЖ РАБ М002-03 136-140(170-176)                                        </t>
  </si>
  <si>
    <t>1009270255</t>
  </si>
  <si>
    <t xml:space="preserve">КОСТЮМ ЗИМ МУЖ РАБ М002-03 104-108(194-200)                                        </t>
  </si>
  <si>
    <t>1009270335</t>
  </si>
  <si>
    <t xml:space="preserve">КОСТЮМ ЗИМ МУЖ РАБ М002-03 104-108/158-164/                                        </t>
  </si>
  <si>
    <t>1009270339</t>
  </si>
  <si>
    <t xml:space="preserve">КОСТЮМ ЗИМ МУЖ РАБ М002-03 112-116/170-176/                                        </t>
  </si>
  <si>
    <t>Костюм тип Д М016-03, 96-100/158-164</t>
  </si>
  <si>
    <t>1015141</t>
  </si>
  <si>
    <t>1009230078</t>
  </si>
  <si>
    <t>КОСТЮМ БРЕЗЕНТОВЫЙ ЗАЩИТНЫЙ</t>
  </si>
  <si>
    <t>1500994</t>
  </si>
  <si>
    <t>1009230169</t>
  </si>
  <si>
    <t>ШЛЕМ-МАСКА СПАСАТЕЛЬНАЯ ФИЛЬТРУЮЩЕГО ТИПА PARAT</t>
  </si>
  <si>
    <t>1013742</t>
  </si>
  <si>
    <t>1009270075</t>
  </si>
  <si>
    <t>КУРТКА</t>
  </si>
  <si>
    <t>1009270549</t>
  </si>
  <si>
    <t>КОСТЮМ ЛЕТНИЙ М005-03 Р104-108(158-164)</t>
  </si>
  <si>
    <t>1009270047</t>
  </si>
  <si>
    <t>ХАЛАТ ЛАБОРАТОРНЫЙ</t>
  </si>
  <si>
    <t>1009270155</t>
  </si>
  <si>
    <t>ШАПКА УТЕПЛЕНАЯ</t>
  </si>
  <si>
    <t>1009270625</t>
  </si>
  <si>
    <t>КОСТЮМ ЗИМ МУЖ ИТР К80 96-100/194-200/</t>
  </si>
  <si>
    <t>1009270621</t>
  </si>
  <si>
    <t>КОСТЮМ ЗИМ МУЖ РАБ К80 120-124/182-188/</t>
  </si>
  <si>
    <t>1009270539</t>
  </si>
  <si>
    <t>КОСТЮМ ЛЕТНИЙ М005-03 96-100(194-200)</t>
  </si>
  <si>
    <t>1009270648</t>
  </si>
  <si>
    <t>КОСТЮМ ЛЕТНИЙ ЖЕНСКИЙ М005-03 104-108/158-164/</t>
  </si>
  <si>
    <t xml:space="preserve">КОСТЮМ ТОП-МЕНЕДЖЕР М008-03 112-116/182-188/              </t>
  </si>
  <si>
    <t>1009270517</t>
  </si>
  <si>
    <t>ХАЛАТ Р 88-92(182-188)</t>
  </si>
  <si>
    <t>1009270724</t>
  </si>
  <si>
    <t>ПЛАЩ 96-100/194-200/</t>
  </si>
  <si>
    <t>1009270866</t>
  </si>
  <si>
    <t>ПЛАЩ 120-124/170-176/</t>
  </si>
  <si>
    <t>1009270243</t>
  </si>
  <si>
    <t>КОСТЮМ ЗИМ МУЖ  ИТР К80 120-124/182-188/</t>
  </si>
  <si>
    <t>1009270468</t>
  </si>
  <si>
    <t>БОТИНКИ СУПЕРКРАФТ Р41</t>
  </si>
  <si>
    <t>1009270248</t>
  </si>
  <si>
    <t>КОСТЮМ ЗИМ ЖЕН РАБ К80 104-108/158-164/</t>
  </si>
  <si>
    <t>1009270455</t>
  </si>
  <si>
    <t>КОСТЮМ ЛЕТНИЙ ПРОТИВОКИСЛОТНЫЙ ЖЕНСКИЙ РАБ 104-108(158-164)</t>
  </si>
  <si>
    <t>1009270458</t>
  </si>
  <si>
    <t>КОСТЮМ ЛЕТНИЙ ПРОТИВОКИСЛОТНЫЙ ЖЕНСКИЙ РАБ 120-124(170-176)</t>
  </si>
  <si>
    <t>1009270727</t>
  </si>
  <si>
    <t>ПОДШЛЕМНИК ЛЕТНИЙ</t>
  </si>
  <si>
    <t>1009270602</t>
  </si>
  <si>
    <t>КОСТЮМ ЛЕТНИЙ ПРОТИВОКИСЛОТНЫЙ ЖЕНСКИЙ 112-116/158-164/</t>
  </si>
  <si>
    <t>1509642</t>
  </si>
  <si>
    <t>1009230120</t>
  </si>
  <si>
    <t>ПЛАСТИНА ЗАЩИТНАЯ ВНУТРЕННЯЯ 3М SPEEDGLAS 9100X 528015 (5ШТ)</t>
  </si>
  <si>
    <t>УПАКОВКА</t>
  </si>
  <si>
    <t>1077732</t>
  </si>
  <si>
    <t>1009270527</t>
  </si>
  <si>
    <t>КОСТЮМ ЛЕТНИЙ МУЖСКОЙ М 005-03 96-100(170-176)</t>
  </si>
  <si>
    <t>1077733</t>
  </si>
  <si>
    <t>1009270528</t>
  </si>
  <si>
    <t>КОСТЮМ ЛЕТНИЙ МУЖСКОЙ М 005-03 96-100(182-188)</t>
  </si>
  <si>
    <t>1077738</t>
  </si>
  <si>
    <t>1009270529</t>
  </si>
  <si>
    <t>КОСТЮМ ЛЕТНИЙ МУЖСКОЙ М 005-03 104-108(170-176)</t>
  </si>
  <si>
    <t>1077735</t>
  </si>
  <si>
    <t>1009270530</t>
  </si>
  <si>
    <t>КОСТЮМ ЛЕТНИЙ МУЖСКОЙ М 005-03 104-108(158-164)</t>
  </si>
  <si>
    <t>1077739</t>
  </si>
  <si>
    <t>1009270531</t>
  </si>
  <si>
    <t>КОСТЮМ ЛЕТНИЙ МУЖСКОЙ М 005-03 104-108(182-188)</t>
  </si>
  <si>
    <t>1077740</t>
  </si>
  <si>
    <t>1009270532</t>
  </si>
  <si>
    <t>КОСТЮМ ЛЕТНИЙ МУЖСКОЙ М 005-03 104-108(194-200)</t>
  </si>
  <si>
    <t>1077675</t>
  </si>
  <si>
    <t>1009270538</t>
  </si>
  <si>
    <t>КОСТЮМ ЛЕТНИЙ МУЖСКОЙ М005-03 88-92(158-164)</t>
  </si>
  <si>
    <t>1077782</t>
  </si>
  <si>
    <t>1009270643</t>
  </si>
  <si>
    <t>КОСТЮМ ЛЕТНИЙ МУЖСКОЙ М005-03 112-116/170-176/</t>
  </si>
  <si>
    <t>1009270647</t>
  </si>
  <si>
    <t>КОСТЮМ ЛЕТНИЙ ЖЕНСКИЙ М005-03 96-100/170-176/</t>
  </si>
  <si>
    <t>1009270649</t>
  </si>
  <si>
    <t>КОСТЮМ ЛЕТНИЙ ЖЕНСКИЙ М005-03 104-108/170-176/</t>
  </si>
  <si>
    <t>1009270651</t>
  </si>
  <si>
    <t>КОСТЮМ ЛЕТНИЙ МУЖСКОЙ М005-03 96-100/158-164/</t>
  </si>
  <si>
    <t>1077716</t>
  </si>
  <si>
    <t>1009270652</t>
  </si>
  <si>
    <t>КОСТЮМ ЛЕТНИЙ МУЖСКОЙ М005-03 88-92/170-176/</t>
  </si>
  <si>
    <t>1075652</t>
  </si>
  <si>
    <t>1009270792</t>
  </si>
  <si>
    <t>КОСТЮМ ЗИМ М004-03 ТИБ 88-92/170-176/</t>
  </si>
  <si>
    <t>1075656</t>
  </si>
  <si>
    <t>1009270793</t>
  </si>
  <si>
    <t>КОСТЮМ ЗИМ М004-03 ТИП Б 96-100/170-176/</t>
  </si>
  <si>
    <t>1075660</t>
  </si>
  <si>
    <t>1009270794</t>
  </si>
  <si>
    <t>КОСТЮМ ЗИМ М004-03 ТИП Б 104-108/170-176/</t>
  </si>
  <si>
    <t>1075661</t>
  </si>
  <si>
    <t>1009270795</t>
  </si>
  <si>
    <t>КОСТЮМ ЗИМ М004-03 ТИП Б 104-108/182-188/</t>
  </si>
  <si>
    <t>1075665</t>
  </si>
  <si>
    <t>1009270796</t>
  </si>
  <si>
    <t>КОСТЮМ ЗИМ М004-03 ТИП Б 112-116/182-188/</t>
  </si>
  <si>
    <t>1075664</t>
  </si>
  <si>
    <t>1009270806</t>
  </si>
  <si>
    <t>КОСТЮМ ЗИМ М004-03 ТИП Б 112-116/170-176/</t>
  </si>
  <si>
    <t>1075666</t>
  </si>
  <si>
    <t>1009270807</t>
  </si>
  <si>
    <t>КОСТЮМ ЗИМ М004-03 ТИП Б 112-116/194-200/</t>
  </si>
  <si>
    <t>1075669</t>
  </si>
  <si>
    <t>1009270808</t>
  </si>
  <si>
    <t>КОСТЮМ МУЖ ЗИМ М004-03 ТИП Б 120-124/182-188/</t>
  </si>
  <si>
    <t>1075670</t>
  </si>
  <si>
    <t>1009270809</t>
  </si>
  <si>
    <t>КОСТЮМ МУЖ ЗИМ М004-03 ТИП Б 120-124/194-200/</t>
  </si>
  <si>
    <t>1516057</t>
  </si>
  <si>
    <t>1009270827</t>
  </si>
  <si>
    <t>КОСТЮМ ЛЕТНИЙ ПРОТИВОКИСЛОТНЫЙ ЖЕНСКИЙ ИТР 96-100(170-176)</t>
  </si>
  <si>
    <t>1516053</t>
  </si>
  <si>
    <t>1009270873</t>
  </si>
  <si>
    <t>КОСТЮМ ЗИМ М004-03 ТИП А ИТР 104-108/182-188/</t>
  </si>
  <si>
    <t>1516055</t>
  </si>
  <si>
    <t>1009270875</t>
  </si>
  <si>
    <t>КОСТЮМ ЗИМ М004-03 ТИП А ИТР 96-100/182-188/</t>
  </si>
  <si>
    <t>1566734</t>
  </si>
  <si>
    <t>1009270876</t>
  </si>
  <si>
    <t>КОСТЮМ ЗИМ М004-03 ТИП А ИТР 104-108/170-176/</t>
  </si>
  <si>
    <t>1009270898</t>
  </si>
  <si>
    <t>КОСТЮМ ЗИМ ЖЕН М004-03 ТИП Б 96-100/170-176/</t>
  </si>
  <si>
    <t>1075659</t>
  </si>
  <si>
    <t>1009270899</t>
  </si>
  <si>
    <t>КОСТЮМ ЗИМ ЖЕН М004-03 ТИП Б 104-108/158-164/</t>
  </si>
  <si>
    <t>1009270900</t>
  </si>
  <si>
    <t>КОСТЮМ ЗИМ ЖЕН М004-03 ТИП Б 104-108/170-176/</t>
  </si>
  <si>
    <t>1516058</t>
  </si>
  <si>
    <t>1009270901</t>
  </si>
  <si>
    <t>КОСТЮМ ЗИМ ЖЕН М004-03 ТИП А 88-92/158-164/</t>
  </si>
  <si>
    <t>1516056</t>
  </si>
  <si>
    <t>1009270902</t>
  </si>
  <si>
    <t>КОСТЮМ ЗИМ ЖЕН М004-03 ТИП А 88-92/170-176/</t>
  </si>
  <si>
    <t>1009270903</t>
  </si>
  <si>
    <t>КОСТЮМ ЗИМ ЖЕН М004-03 ТИП А 96-100/170-176/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</si>
</sst>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41">
    <xf numFmtId="0" fontId="0" fillId="0" borderId="0" xfId="0"/>
    <xf numFmtId="0" fontId="4" fillId="0" borderId="0" xfId="0" applyFont="1" applyFill="1" applyBorder="1" applyProtection="1">
      <protection locked="0"/>
    </xf>
    <xf numFmtId="43" fontId="5" fillId="0" borderId="3" xfId="1" applyFont="1" applyBorder="1" applyProtection="1"/>
    <xf numFmtId="43" fontId="6" fillId="0" borderId="4" xfId="1" applyFont="1" applyBorder="1" applyProtection="1">
      <protection locked="0"/>
    </xf>
    <xf numFmtId="43" fontId="6" fillId="0" borderId="4" xfId="1" applyFont="1" applyBorder="1" applyAlignment="1" applyProtection="1">
      <alignment horizontal="left"/>
      <protection locked="0"/>
    </xf>
    <xf numFmtId="43" fontId="5" fillId="0" borderId="4" xfId="1" applyFont="1" applyBorder="1" applyAlignment="1" applyProtection="1">
      <alignment horizontal="left"/>
    </xf>
    <xf numFmtId="2" fontId="5" fillId="0" borderId="4" xfId="1" applyNumberFormat="1" applyFont="1" applyBorder="1" applyProtection="1">
      <protection locked="0"/>
    </xf>
    <xf numFmtId="2" fontId="6" fillId="0" borderId="4" xfId="1" applyNumberFormat="1" applyFont="1" applyBorder="1" applyProtection="1">
      <protection locked="0"/>
    </xf>
    <xf numFmtId="2" fontId="5" fillId="0" borderId="5" xfId="1" applyNumberFormat="1" applyFont="1" applyBorder="1" applyProtection="1">
      <protection locked="0"/>
    </xf>
    <xf numFmtId="0" fontId="0" fillId="0" borderId="6" xfId="0" applyBorder="1" applyProtection="1"/>
    <xf numFmtId="0" fontId="2" fillId="0" borderId="6" xfId="3" applyFont="1" applyBorder="1" applyProtection="1">
      <protection locked="0"/>
    </xf>
    <xf numFmtId="49" fontId="2" fillId="0" borderId="6" xfId="3" applyNumberFormat="1" applyFont="1" applyBorder="1" applyProtection="1">
      <protection locked="0"/>
    </xf>
    <xf numFmtId="0" fontId="2" fillId="0" borderId="6" xfId="3" applyNumberFormat="1" applyFont="1" applyBorder="1" applyProtection="1">
      <protection locked="0"/>
    </xf>
    <xf numFmtId="49" fontId="2" fillId="0" borderId="6" xfId="3" applyNumberFormat="1" applyFont="1" applyBorder="1" applyAlignment="1" applyProtection="1">
      <alignment horizontal="left"/>
      <protection locked="0"/>
    </xf>
    <xf numFmtId="0" fontId="0" fillId="0" borderId="6" xfId="0" applyNumberFormat="1" applyFont="1" applyBorder="1" applyAlignment="1" applyProtection="1">
      <alignment horizontal="left"/>
    </xf>
    <xf numFmtId="2" fontId="0" fillId="0" borderId="6" xfId="0" applyNumberFormat="1" applyFont="1" applyBorder="1" applyProtection="1">
      <protection locked="0"/>
    </xf>
    <xf numFmtId="165" fontId="2" fillId="0" borderId="6" xfId="3" applyNumberFormat="1" applyFont="1" applyBorder="1" applyProtection="1">
      <protection locked="0"/>
    </xf>
    <xf numFmtId="2" fontId="2" fillId="0" borderId="6" xfId="3" applyNumberFormat="1" applyFont="1" applyBorder="1" applyProtection="1">
      <protection locked="0"/>
    </xf>
    <xf numFmtId="0" fontId="2" fillId="0" borderId="7" xfId="3" applyFont="1" applyBorder="1" applyProtection="1">
      <protection locked="0"/>
    </xf>
    <xf numFmtId="49" fontId="2" fillId="0" borderId="7" xfId="3" applyNumberFormat="1" applyFont="1" applyBorder="1" applyProtection="1">
      <protection locked="0"/>
    </xf>
    <xf numFmtId="0" fontId="2" fillId="0" borderId="7" xfId="3" applyNumberFormat="1" applyFont="1" applyBorder="1" applyProtection="1">
      <protection locked="0"/>
    </xf>
    <xf numFmtId="49" fontId="2" fillId="0" borderId="7" xfId="3" applyNumberFormat="1" applyFont="1" applyBorder="1" applyAlignment="1" applyProtection="1">
      <alignment horizontal="left"/>
      <protection locked="0"/>
    </xf>
    <xf numFmtId="0" fontId="0" fillId="0" borderId="7" xfId="0" applyNumberFormat="1" applyFont="1" applyBorder="1" applyAlignment="1" applyProtection="1">
      <alignment horizontal="left"/>
    </xf>
    <xf numFmtId="2" fontId="0" fillId="0" borderId="7" xfId="0" applyNumberFormat="1" applyFont="1" applyBorder="1" applyProtection="1">
      <protection locked="0"/>
    </xf>
    <xf numFmtId="165" fontId="2" fillId="0" borderId="7" xfId="3" applyNumberFormat="1" applyFont="1" applyBorder="1" applyProtection="1">
      <protection locked="0"/>
    </xf>
    <xf numFmtId="2" fontId="2" fillId="0" borderId="7" xfId="3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49" fontId="2" fillId="0" borderId="1" xfId="3" applyNumberFormat="1" applyFont="1" applyBorder="1" applyProtection="1">
      <protection locked="0"/>
    </xf>
    <xf numFmtId="0" fontId="2" fillId="0" borderId="1" xfId="3" applyNumberFormat="1" applyFont="1" applyBorder="1" applyProtection="1">
      <protection locked="0"/>
    </xf>
    <xf numFmtId="49" fontId="2" fillId="0" borderId="1" xfId="3" applyNumberFormat="1" applyFont="1" applyBorder="1" applyAlignment="1" applyProtection="1">
      <alignment horizontal="left"/>
      <protection locked="0"/>
    </xf>
    <xf numFmtId="0" fontId="0" fillId="0" borderId="1" xfId="0" applyNumberFormat="1" applyFont="1" applyBorder="1" applyAlignment="1" applyProtection="1">
      <alignment horizontal="left"/>
    </xf>
    <xf numFmtId="2" fontId="0" fillId="0" borderId="1" xfId="0" applyNumberFormat="1" applyFont="1" applyBorder="1" applyProtection="1">
      <protection locked="0"/>
    </xf>
    <xf numFmtId="165" fontId="2" fillId="0" borderId="1" xfId="3" applyNumberFormat="1" applyFont="1" applyBorder="1" applyProtection="1">
      <protection locked="0"/>
    </xf>
    <xf numFmtId="2" fontId="2" fillId="0" borderId="1" xfId="3" applyNumberFormat="1" applyFont="1" applyBorder="1" applyProtection="1">
      <protection locked="0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2" xfId="2" applyNumberFormat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0" fontId="3" fillId="3" borderId="1" xfId="2" applyFont="1" applyFill="1" applyBorder="1" applyAlignment="1" applyProtection="1">
      <alignment horizontal="center" vertical="center"/>
    </xf>
    <xf numFmtId="0" fontId="3" fillId="3" borderId="2" xfId="2" applyFont="1" applyFill="1" applyBorder="1" applyAlignment="1" applyProtection="1">
      <alignment horizontal="center" vertical="center"/>
    </xf>
    <xf numFmtId="49" fontId="2" fillId="0" borderId="0" xfId="3" applyNumberFormat="1" applyFont="1" applyBorder="1" applyAlignment="1" applyProtection="1">
      <alignment horizontal="left"/>
      <protection locked="0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1/AppData/Local/Microsoft/Windows/INetCache/Content.Outlook/O78G2BPJ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8"/>
  <sheetViews>
    <sheetView tabSelected="1" topLeftCell="A244" workbookViewId="0">
      <selection activeCell="E254" sqref="E254"/>
    </sheetView>
  </sheetViews>
  <sheetFormatPr defaultRowHeight="15" x14ac:dyDescent="0.25"/>
  <cols>
    <col min="2" max="2" width="6.28515625" customWidth="1"/>
    <col min="4" max="4" width="11.28515625" customWidth="1"/>
    <col min="5" max="5" width="48" customWidth="1"/>
    <col min="6" max="6" width="8.42578125" customWidth="1"/>
    <col min="7" max="7" width="0.140625" hidden="1" customWidth="1"/>
    <col min="8" max="8" width="31.28515625" hidden="1" customWidth="1"/>
    <col min="9" max="9" width="8.85546875" customWidth="1"/>
    <col min="10" max="10" width="8.85546875" hidden="1" customWidth="1"/>
    <col min="11" max="11" width="15.42578125" hidden="1" customWidth="1"/>
    <col min="12" max="12" width="13.5703125" customWidth="1"/>
    <col min="13" max="13" width="15.42578125" hidden="1" customWidth="1"/>
    <col min="14" max="14" width="23.140625" customWidth="1"/>
  </cols>
  <sheetData>
    <row r="1" spans="1:14" ht="15" customHeight="1" x14ac:dyDescent="0.25">
      <c r="A1" s="36" t="s">
        <v>0</v>
      </c>
      <c r="B1" s="36" t="s">
        <v>1</v>
      </c>
      <c r="C1" s="36" t="s">
        <v>2</v>
      </c>
      <c r="D1" s="36" t="s">
        <v>3</v>
      </c>
      <c r="E1" s="36" t="s">
        <v>4</v>
      </c>
      <c r="F1" s="36" t="s">
        <v>5</v>
      </c>
      <c r="G1" s="36" t="s">
        <v>6</v>
      </c>
      <c r="H1" s="36" t="s">
        <v>7</v>
      </c>
      <c r="I1" s="38" t="s">
        <v>12</v>
      </c>
      <c r="J1" s="34" t="s">
        <v>8</v>
      </c>
      <c r="K1" s="34" t="s">
        <v>9</v>
      </c>
      <c r="L1" s="34" t="s">
        <v>10</v>
      </c>
      <c r="M1" s="34" t="s">
        <v>11</v>
      </c>
      <c r="N1" s="34" t="s">
        <v>17</v>
      </c>
    </row>
    <row r="2" spans="1:14" ht="15" customHeight="1" x14ac:dyDescent="0.25">
      <c r="A2" s="37"/>
      <c r="B2" s="37"/>
      <c r="C2" s="37"/>
      <c r="D2" s="37"/>
      <c r="E2" s="37"/>
      <c r="F2" s="37"/>
      <c r="G2" s="37"/>
      <c r="H2" s="37"/>
      <c r="I2" s="39"/>
      <c r="J2" s="35"/>
      <c r="K2" s="35"/>
      <c r="L2" s="35"/>
      <c r="M2" s="35"/>
      <c r="N2" s="35"/>
    </row>
    <row r="3" spans="1:14" x14ac:dyDescent="0.25">
      <c r="A3" s="37"/>
      <c r="B3" s="37"/>
      <c r="C3" s="37"/>
      <c r="D3" s="37"/>
      <c r="E3" s="37"/>
      <c r="F3" s="37"/>
      <c r="G3" s="37"/>
      <c r="H3" s="37"/>
      <c r="I3" s="39"/>
      <c r="J3" s="35"/>
      <c r="K3" s="35"/>
      <c r="L3" s="35"/>
      <c r="M3" s="35"/>
      <c r="N3" s="35"/>
    </row>
    <row r="4" spans="1:14" x14ac:dyDescent="0.25">
      <c r="A4" s="37"/>
      <c r="B4" s="37"/>
      <c r="C4" s="37"/>
      <c r="D4" s="37"/>
      <c r="E4" s="37"/>
      <c r="F4" s="37"/>
      <c r="G4" s="37"/>
      <c r="H4" s="37"/>
      <c r="I4" s="39"/>
      <c r="J4" s="35"/>
      <c r="K4" s="35"/>
      <c r="L4" s="35"/>
      <c r="M4" s="35"/>
      <c r="N4" s="35"/>
    </row>
    <row r="5" spans="1:14" x14ac:dyDescent="0.25">
      <c r="A5" s="9">
        <v>1</v>
      </c>
      <c r="B5" s="10" t="s">
        <v>13</v>
      </c>
      <c r="C5" s="10">
        <v>1110297</v>
      </c>
      <c r="D5" s="11" t="s">
        <v>20</v>
      </c>
      <c r="E5" s="12" t="s">
        <v>21</v>
      </c>
      <c r="F5" s="10" t="s">
        <v>18</v>
      </c>
      <c r="G5" s="13" t="s">
        <v>22</v>
      </c>
      <c r="H5" s="14" t="s">
        <v>23</v>
      </c>
      <c r="I5" s="15">
        <v>4</v>
      </c>
      <c r="J5" s="16">
        <v>38777</v>
      </c>
      <c r="K5" s="10" t="s">
        <v>19</v>
      </c>
      <c r="L5" s="15">
        <v>5241.97</v>
      </c>
      <c r="M5" s="17" t="s">
        <v>14</v>
      </c>
      <c r="N5" s="15">
        <f>L5*I5</f>
        <v>20967.88</v>
      </c>
    </row>
    <row r="6" spans="1:14" x14ac:dyDescent="0.25">
      <c r="A6" s="9">
        <v>2</v>
      </c>
      <c r="B6" s="18" t="s">
        <v>13</v>
      </c>
      <c r="C6" s="18">
        <v>1075624</v>
      </c>
      <c r="D6" s="19" t="s">
        <v>24</v>
      </c>
      <c r="E6" s="20" t="s">
        <v>25</v>
      </c>
      <c r="F6" s="18" t="s">
        <v>18</v>
      </c>
      <c r="G6" s="21" t="s">
        <v>22</v>
      </c>
      <c r="H6" s="22" t="s">
        <v>23</v>
      </c>
      <c r="I6" s="23">
        <v>65</v>
      </c>
      <c r="J6" s="24">
        <v>41275</v>
      </c>
      <c r="K6" s="18" t="s">
        <v>26</v>
      </c>
      <c r="L6" s="23">
        <v>1903.99</v>
      </c>
      <c r="M6" s="25" t="s">
        <v>14</v>
      </c>
      <c r="N6" s="23">
        <f>L6*I6</f>
        <v>123759.35</v>
      </c>
    </row>
    <row r="7" spans="1:14" x14ac:dyDescent="0.25">
      <c r="A7" s="9">
        <v>3</v>
      </c>
      <c r="B7" s="18" t="s">
        <v>13</v>
      </c>
      <c r="C7" s="18">
        <v>1075619</v>
      </c>
      <c r="D7" s="19" t="s">
        <v>27</v>
      </c>
      <c r="E7" s="20" t="s">
        <v>28</v>
      </c>
      <c r="F7" s="18" t="s">
        <v>18</v>
      </c>
      <c r="G7" s="21" t="s">
        <v>22</v>
      </c>
      <c r="H7" s="22" t="s">
        <v>23</v>
      </c>
      <c r="I7" s="23">
        <v>66</v>
      </c>
      <c r="J7" s="24">
        <v>41275</v>
      </c>
      <c r="K7" s="18" t="s">
        <v>26</v>
      </c>
      <c r="L7" s="23">
        <v>1935.82</v>
      </c>
      <c r="M7" s="25" t="s">
        <v>14</v>
      </c>
      <c r="N7" s="23">
        <f>L7*I7</f>
        <v>127764.12</v>
      </c>
    </row>
    <row r="8" spans="1:14" x14ac:dyDescent="0.25">
      <c r="A8" s="9">
        <v>4</v>
      </c>
      <c r="B8" s="18" t="s">
        <v>13</v>
      </c>
      <c r="C8" s="18">
        <v>1077942</v>
      </c>
      <c r="D8" s="19" t="s">
        <v>29</v>
      </c>
      <c r="E8" s="20" t="s">
        <v>30</v>
      </c>
      <c r="F8" s="18" t="s">
        <v>18</v>
      </c>
      <c r="G8" s="21" t="s">
        <v>22</v>
      </c>
      <c r="H8" s="22" t="s">
        <v>23</v>
      </c>
      <c r="I8" s="23">
        <v>40</v>
      </c>
      <c r="J8" s="24">
        <v>41275</v>
      </c>
      <c r="K8" s="18" t="s">
        <v>26</v>
      </c>
      <c r="L8" s="23">
        <v>1923.13</v>
      </c>
      <c r="M8" s="25" t="s">
        <v>14</v>
      </c>
      <c r="N8" s="23">
        <f>L8*I8</f>
        <v>76925.200000000012</v>
      </c>
    </row>
    <row r="9" spans="1:14" x14ac:dyDescent="0.25">
      <c r="A9" s="9">
        <v>5</v>
      </c>
      <c r="B9" s="18" t="s">
        <v>13</v>
      </c>
      <c r="C9" s="18">
        <v>1077926</v>
      </c>
      <c r="D9" s="19" t="s">
        <v>31</v>
      </c>
      <c r="E9" s="20" t="s">
        <v>32</v>
      </c>
      <c r="F9" s="18" t="s">
        <v>18</v>
      </c>
      <c r="G9" s="21" t="s">
        <v>22</v>
      </c>
      <c r="H9" s="22" t="s">
        <v>23</v>
      </c>
      <c r="I9" s="23">
        <v>48</v>
      </c>
      <c r="J9" s="24">
        <v>41275</v>
      </c>
      <c r="K9" s="18" t="s">
        <v>26</v>
      </c>
      <c r="L9" s="23">
        <v>1024.02</v>
      </c>
      <c r="M9" s="25" t="s">
        <v>14</v>
      </c>
      <c r="N9" s="23">
        <f>L9*I9</f>
        <v>49152.959999999999</v>
      </c>
    </row>
    <row r="10" spans="1:14" x14ac:dyDescent="0.25">
      <c r="A10" s="9">
        <v>6</v>
      </c>
      <c r="B10" s="18" t="s">
        <v>13</v>
      </c>
      <c r="C10" s="18">
        <v>1116230</v>
      </c>
      <c r="D10" s="19" t="s">
        <v>33</v>
      </c>
      <c r="E10" s="20" t="s">
        <v>34</v>
      </c>
      <c r="F10" s="18" t="s">
        <v>18</v>
      </c>
      <c r="G10" s="21" t="s">
        <v>22</v>
      </c>
      <c r="H10" s="22" t="s">
        <v>23</v>
      </c>
      <c r="I10" s="23">
        <v>59</v>
      </c>
      <c r="J10" s="24">
        <v>41275</v>
      </c>
      <c r="K10" s="18" t="s">
        <v>26</v>
      </c>
      <c r="L10" s="23">
        <v>2210.96</v>
      </c>
      <c r="M10" s="25" t="s">
        <v>14</v>
      </c>
      <c r="N10" s="23">
        <f>L10*I10</f>
        <v>130446.64</v>
      </c>
    </row>
    <row r="11" spans="1:14" x14ac:dyDescent="0.25">
      <c r="A11" s="9">
        <v>7</v>
      </c>
      <c r="B11" s="18" t="s">
        <v>13</v>
      </c>
      <c r="C11" s="18">
        <v>1075628</v>
      </c>
      <c r="D11" s="19" t="s">
        <v>35</v>
      </c>
      <c r="E11" s="20" t="s">
        <v>36</v>
      </c>
      <c r="F11" s="18" t="s">
        <v>18</v>
      </c>
      <c r="G11" s="21" t="s">
        <v>22</v>
      </c>
      <c r="H11" s="22" t="s">
        <v>23</v>
      </c>
      <c r="I11" s="23">
        <v>30</v>
      </c>
      <c r="J11" s="24">
        <v>41275</v>
      </c>
      <c r="K11" s="18" t="s">
        <v>26</v>
      </c>
      <c r="L11" s="23">
        <v>1982.45</v>
      </c>
      <c r="M11" s="25" t="s">
        <v>14</v>
      </c>
      <c r="N11" s="23">
        <f>L11*I11</f>
        <v>59473.5</v>
      </c>
    </row>
    <row r="12" spans="1:14" x14ac:dyDescent="0.25">
      <c r="A12" s="9">
        <v>8</v>
      </c>
      <c r="B12" s="18" t="s">
        <v>13</v>
      </c>
      <c r="C12" s="18">
        <v>1077500</v>
      </c>
      <c r="D12" s="19" t="s">
        <v>37</v>
      </c>
      <c r="E12" s="20" t="s">
        <v>38</v>
      </c>
      <c r="F12" s="18" t="s">
        <v>18</v>
      </c>
      <c r="G12" s="21" t="s">
        <v>22</v>
      </c>
      <c r="H12" s="22" t="s">
        <v>23</v>
      </c>
      <c r="I12" s="23">
        <v>52</v>
      </c>
      <c r="J12" s="24">
        <v>41275</v>
      </c>
      <c r="K12" s="18" t="s">
        <v>26</v>
      </c>
      <c r="L12" s="23">
        <v>4718.96</v>
      </c>
      <c r="M12" s="25" t="s">
        <v>14</v>
      </c>
      <c r="N12" s="23">
        <f>L12*I12</f>
        <v>245385.92</v>
      </c>
    </row>
    <row r="13" spans="1:14" x14ac:dyDescent="0.25">
      <c r="A13" s="9">
        <v>9</v>
      </c>
      <c r="B13" s="18" t="s">
        <v>13</v>
      </c>
      <c r="C13" s="18">
        <v>1075623</v>
      </c>
      <c r="D13" s="19" t="s">
        <v>39</v>
      </c>
      <c r="E13" s="20" t="s">
        <v>40</v>
      </c>
      <c r="F13" s="18" t="s">
        <v>18</v>
      </c>
      <c r="G13" s="21" t="s">
        <v>22</v>
      </c>
      <c r="H13" s="22" t="s">
        <v>23</v>
      </c>
      <c r="I13" s="23">
        <v>54</v>
      </c>
      <c r="J13" s="24">
        <v>41275</v>
      </c>
      <c r="K13" s="18" t="s">
        <v>26</v>
      </c>
      <c r="L13" s="23">
        <v>1742.99</v>
      </c>
      <c r="M13" s="25" t="s">
        <v>14</v>
      </c>
      <c r="N13" s="23">
        <f>L13*I13</f>
        <v>94121.46</v>
      </c>
    </row>
    <row r="14" spans="1:14" x14ac:dyDescent="0.25">
      <c r="A14" s="9">
        <v>10</v>
      </c>
      <c r="B14" s="18" t="s">
        <v>13</v>
      </c>
      <c r="C14" s="18">
        <v>1116233</v>
      </c>
      <c r="D14" s="19" t="s">
        <v>41</v>
      </c>
      <c r="E14" s="20" t="s">
        <v>42</v>
      </c>
      <c r="F14" s="18" t="s">
        <v>18</v>
      </c>
      <c r="G14" s="21" t="s">
        <v>22</v>
      </c>
      <c r="H14" s="22" t="s">
        <v>23</v>
      </c>
      <c r="I14" s="23">
        <v>43</v>
      </c>
      <c r="J14" s="24">
        <v>41275</v>
      </c>
      <c r="K14" s="18" t="s">
        <v>26</v>
      </c>
      <c r="L14" s="23">
        <v>2217.14</v>
      </c>
      <c r="M14" s="25" t="s">
        <v>14</v>
      </c>
      <c r="N14" s="23">
        <f>L14*I14</f>
        <v>95337.01999999999</v>
      </c>
    </row>
    <row r="15" spans="1:14" x14ac:dyDescent="0.25">
      <c r="A15" s="9">
        <v>11</v>
      </c>
      <c r="B15" s="18" t="s">
        <v>13</v>
      </c>
      <c r="C15" s="18">
        <v>1077514</v>
      </c>
      <c r="D15" s="19" t="s">
        <v>43</v>
      </c>
      <c r="E15" s="20" t="s">
        <v>44</v>
      </c>
      <c r="F15" s="18" t="s">
        <v>18</v>
      </c>
      <c r="G15" s="21" t="s">
        <v>22</v>
      </c>
      <c r="H15" s="22" t="s">
        <v>23</v>
      </c>
      <c r="I15" s="23">
        <v>36</v>
      </c>
      <c r="J15" s="24">
        <v>41275</v>
      </c>
      <c r="K15" s="18" t="s">
        <v>26</v>
      </c>
      <c r="L15" s="23">
        <v>4830.4399999999996</v>
      </c>
      <c r="M15" s="25" t="s">
        <v>14</v>
      </c>
      <c r="N15" s="23">
        <f>L15*I15</f>
        <v>173895.84</v>
      </c>
    </row>
    <row r="16" spans="1:14" x14ac:dyDescent="0.25">
      <c r="A16" s="9">
        <v>12</v>
      </c>
      <c r="B16" s="18" t="s">
        <v>13</v>
      </c>
      <c r="C16" s="18">
        <v>1116229</v>
      </c>
      <c r="D16" s="19" t="s">
        <v>45</v>
      </c>
      <c r="E16" s="20" t="s">
        <v>46</v>
      </c>
      <c r="F16" s="18" t="s">
        <v>18</v>
      </c>
      <c r="G16" s="21" t="s">
        <v>22</v>
      </c>
      <c r="H16" s="22" t="s">
        <v>23</v>
      </c>
      <c r="I16" s="23">
        <v>32</v>
      </c>
      <c r="J16" s="24">
        <v>41275</v>
      </c>
      <c r="K16" s="18" t="s">
        <v>26</v>
      </c>
      <c r="L16" s="23">
        <v>2194.81</v>
      </c>
      <c r="M16" s="25" t="s">
        <v>14</v>
      </c>
      <c r="N16" s="23">
        <f>L16*I16</f>
        <v>70233.919999999998</v>
      </c>
    </row>
    <row r="17" spans="1:14" x14ac:dyDescent="0.25">
      <c r="A17" s="9">
        <v>13</v>
      </c>
      <c r="B17" s="18" t="s">
        <v>13</v>
      </c>
      <c r="C17" s="18">
        <v>1077941</v>
      </c>
      <c r="D17" s="19" t="s">
        <v>47</v>
      </c>
      <c r="E17" s="20" t="s">
        <v>48</v>
      </c>
      <c r="F17" s="18" t="s">
        <v>18</v>
      </c>
      <c r="G17" s="21" t="s">
        <v>22</v>
      </c>
      <c r="H17" s="22" t="s">
        <v>23</v>
      </c>
      <c r="I17" s="23">
        <v>21</v>
      </c>
      <c r="J17" s="24">
        <v>41275</v>
      </c>
      <c r="K17" s="18" t="s">
        <v>26</v>
      </c>
      <c r="L17" s="23">
        <v>2172.44</v>
      </c>
      <c r="M17" s="25" t="s">
        <v>14</v>
      </c>
      <c r="N17" s="23">
        <f>L17*I17</f>
        <v>45621.24</v>
      </c>
    </row>
    <row r="18" spans="1:14" x14ac:dyDescent="0.25">
      <c r="A18" s="9">
        <v>14</v>
      </c>
      <c r="B18" s="18" t="s">
        <v>13</v>
      </c>
      <c r="C18" s="18">
        <v>1116234</v>
      </c>
      <c r="D18" s="19" t="s">
        <v>49</v>
      </c>
      <c r="E18" s="20" t="s">
        <v>50</v>
      </c>
      <c r="F18" s="18" t="s">
        <v>18</v>
      </c>
      <c r="G18" s="21" t="s">
        <v>22</v>
      </c>
      <c r="H18" s="22" t="s">
        <v>23</v>
      </c>
      <c r="I18" s="23">
        <v>24</v>
      </c>
      <c r="J18" s="24">
        <v>41699</v>
      </c>
      <c r="K18" s="18" t="s">
        <v>26</v>
      </c>
      <c r="L18" s="23">
        <v>2215.73</v>
      </c>
      <c r="M18" s="25" t="s">
        <v>14</v>
      </c>
      <c r="N18" s="23">
        <f>L18*I18</f>
        <v>53177.520000000004</v>
      </c>
    </row>
    <row r="19" spans="1:14" x14ac:dyDescent="0.25">
      <c r="A19" s="9">
        <v>15</v>
      </c>
      <c r="B19" s="18" t="s">
        <v>13</v>
      </c>
      <c r="C19" s="18">
        <v>1077497</v>
      </c>
      <c r="D19" s="19" t="s">
        <v>51</v>
      </c>
      <c r="E19" s="20" t="s">
        <v>52</v>
      </c>
      <c r="F19" s="18" t="s">
        <v>18</v>
      </c>
      <c r="G19" s="21" t="s">
        <v>22</v>
      </c>
      <c r="H19" s="22" t="s">
        <v>23</v>
      </c>
      <c r="I19" s="23">
        <v>1</v>
      </c>
      <c r="J19" s="24">
        <v>41699</v>
      </c>
      <c r="K19" s="18" t="s">
        <v>26</v>
      </c>
      <c r="L19" s="23">
        <v>4208.12</v>
      </c>
      <c r="M19" s="25" t="s">
        <v>14</v>
      </c>
      <c r="N19" s="23">
        <f>L19*I19</f>
        <v>4208.12</v>
      </c>
    </row>
    <row r="20" spans="1:14" x14ac:dyDescent="0.25">
      <c r="A20" s="9">
        <v>16</v>
      </c>
      <c r="B20" s="18" t="s">
        <v>13</v>
      </c>
      <c r="C20" s="18">
        <v>1077511</v>
      </c>
      <c r="D20" s="19" t="s">
        <v>53</v>
      </c>
      <c r="E20" s="20" t="s">
        <v>54</v>
      </c>
      <c r="F20" s="18" t="s">
        <v>18</v>
      </c>
      <c r="G20" s="21" t="s">
        <v>22</v>
      </c>
      <c r="H20" s="22" t="s">
        <v>23</v>
      </c>
      <c r="I20" s="23">
        <v>6</v>
      </c>
      <c r="J20" s="24">
        <v>41699</v>
      </c>
      <c r="K20" s="18" t="s">
        <v>26</v>
      </c>
      <c r="L20" s="23">
        <v>3870.79</v>
      </c>
      <c r="M20" s="25" t="s">
        <v>14</v>
      </c>
      <c r="N20" s="23">
        <f>L20*I20</f>
        <v>23224.739999999998</v>
      </c>
    </row>
    <row r="21" spans="1:14" x14ac:dyDescent="0.25">
      <c r="A21" s="9">
        <v>17</v>
      </c>
      <c r="B21" s="18" t="s">
        <v>13</v>
      </c>
      <c r="C21" s="18">
        <v>1077929</v>
      </c>
      <c r="D21" s="19" t="s">
        <v>55</v>
      </c>
      <c r="E21" s="20" t="s">
        <v>56</v>
      </c>
      <c r="F21" s="18" t="s">
        <v>18</v>
      </c>
      <c r="G21" s="21" t="s">
        <v>22</v>
      </c>
      <c r="H21" s="22" t="s">
        <v>23</v>
      </c>
      <c r="I21" s="23">
        <v>5</v>
      </c>
      <c r="J21" s="24">
        <v>41699</v>
      </c>
      <c r="K21" s="18" t="s">
        <v>26</v>
      </c>
      <c r="L21" s="23">
        <v>2142.88</v>
      </c>
      <c r="M21" s="25" t="s">
        <v>14</v>
      </c>
      <c r="N21" s="23">
        <f>L21*I21</f>
        <v>10714.400000000001</v>
      </c>
    </row>
    <row r="22" spans="1:14" x14ac:dyDescent="0.25">
      <c r="A22" s="9">
        <v>18</v>
      </c>
      <c r="B22" s="18" t="s">
        <v>13</v>
      </c>
      <c r="C22" s="18">
        <v>1077823</v>
      </c>
      <c r="D22" s="19" t="s">
        <v>57</v>
      </c>
      <c r="E22" s="20" t="s">
        <v>58</v>
      </c>
      <c r="F22" s="18" t="s">
        <v>18</v>
      </c>
      <c r="G22" s="21" t="s">
        <v>22</v>
      </c>
      <c r="H22" s="22" t="s">
        <v>23</v>
      </c>
      <c r="I22" s="23">
        <v>26</v>
      </c>
      <c r="J22" s="24">
        <v>41699</v>
      </c>
      <c r="K22" s="18" t="s">
        <v>26</v>
      </c>
      <c r="L22" s="23">
        <v>1423.06</v>
      </c>
      <c r="M22" s="25" t="s">
        <v>14</v>
      </c>
      <c r="N22" s="23">
        <f>L22*I22</f>
        <v>36999.56</v>
      </c>
    </row>
    <row r="23" spans="1:14" x14ac:dyDescent="0.25">
      <c r="A23" s="9">
        <v>19</v>
      </c>
      <c r="B23" s="18" t="s">
        <v>13</v>
      </c>
      <c r="C23" s="18">
        <v>1086972</v>
      </c>
      <c r="D23" s="19" t="s">
        <v>59</v>
      </c>
      <c r="E23" s="20" t="s">
        <v>60</v>
      </c>
      <c r="F23" s="18" t="s">
        <v>18</v>
      </c>
      <c r="G23" s="21" t="s">
        <v>22</v>
      </c>
      <c r="H23" s="22" t="s">
        <v>23</v>
      </c>
      <c r="I23" s="23">
        <v>14</v>
      </c>
      <c r="J23" s="24">
        <v>41699</v>
      </c>
      <c r="K23" s="18" t="s">
        <v>26</v>
      </c>
      <c r="L23" s="23">
        <v>4680.3999999999996</v>
      </c>
      <c r="M23" s="25" t="s">
        <v>14</v>
      </c>
      <c r="N23" s="23">
        <f>L23*I23</f>
        <v>65525.599999999991</v>
      </c>
    </row>
    <row r="24" spans="1:14" x14ac:dyDescent="0.25">
      <c r="A24" s="9">
        <v>20</v>
      </c>
      <c r="B24" s="18" t="s">
        <v>13</v>
      </c>
      <c r="C24" s="18">
        <v>1075620</v>
      </c>
      <c r="D24" s="19" t="s">
        <v>61</v>
      </c>
      <c r="E24" s="20" t="s">
        <v>62</v>
      </c>
      <c r="F24" s="18" t="s">
        <v>18</v>
      </c>
      <c r="G24" s="21" t="s">
        <v>22</v>
      </c>
      <c r="H24" s="22" t="s">
        <v>23</v>
      </c>
      <c r="I24" s="23">
        <v>18</v>
      </c>
      <c r="J24" s="24">
        <v>41699</v>
      </c>
      <c r="K24" s="18" t="s">
        <v>26</v>
      </c>
      <c r="L24" s="23">
        <v>1039.8699999999999</v>
      </c>
      <c r="M24" s="25" t="s">
        <v>14</v>
      </c>
      <c r="N24" s="23">
        <f>L24*I24</f>
        <v>18717.659999999996</v>
      </c>
    </row>
    <row r="25" spans="1:14" x14ac:dyDescent="0.25">
      <c r="A25" s="9">
        <v>21</v>
      </c>
      <c r="B25" s="18" t="s">
        <v>13</v>
      </c>
      <c r="C25" s="18">
        <v>1077820</v>
      </c>
      <c r="D25" s="19" t="s">
        <v>63</v>
      </c>
      <c r="E25" s="20" t="s">
        <v>64</v>
      </c>
      <c r="F25" s="18" t="s">
        <v>18</v>
      </c>
      <c r="G25" s="21" t="s">
        <v>22</v>
      </c>
      <c r="H25" s="22" t="s">
        <v>23</v>
      </c>
      <c r="I25" s="23">
        <v>16</v>
      </c>
      <c r="J25" s="24">
        <v>41699</v>
      </c>
      <c r="K25" s="18" t="s">
        <v>26</v>
      </c>
      <c r="L25" s="23">
        <v>883.8</v>
      </c>
      <c r="M25" s="25" t="s">
        <v>14</v>
      </c>
      <c r="N25" s="23">
        <f>L25*I25</f>
        <v>14140.8</v>
      </c>
    </row>
    <row r="26" spans="1:14" x14ac:dyDescent="0.25">
      <c r="A26" s="9">
        <v>22</v>
      </c>
      <c r="B26" s="18" t="s">
        <v>13</v>
      </c>
      <c r="C26" s="18">
        <v>1083026</v>
      </c>
      <c r="D26" s="19" t="s">
        <v>65</v>
      </c>
      <c r="E26" s="20" t="s">
        <v>66</v>
      </c>
      <c r="F26" s="18" t="s">
        <v>18</v>
      </c>
      <c r="G26" s="21" t="s">
        <v>22</v>
      </c>
      <c r="H26" s="22" t="s">
        <v>23</v>
      </c>
      <c r="I26" s="23">
        <v>11</v>
      </c>
      <c r="J26" s="24">
        <v>41699</v>
      </c>
      <c r="K26" s="18" t="s">
        <v>26</v>
      </c>
      <c r="L26" s="23">
        <v>3438.95</v>
      </c>
      <c r="M26" s="25" t="s">
        <v>14</v>
      </c>
      <c r="N26" s="23">
        <f>L26*I26</f>
        <v>37828.449999999997</v>
      </c>
    </row>
    <row r="27" spans="1:14" x14ac:dyDescent="0.25">
      <c r="A27" s="9">
        <v>23</v>
      </c>
      <c r="B27" s="18" t="s">
        <v>13</v>
      </c>
      <c r="C27" s="18">
        <v>1075627</v>
      </c>
      <c r="D27" s="19" t="s">
        <v>67</v>
      </c>
      <c r="E27" s="20" t="s">
        <v>68</v>
      </c>
      <c r="F27" s="18" t="s">
        <v>18</v>
      </c>
      <c r="G27" s="21" t="s">
        <v>22</v>
      </c>
      <c r="H27" s="22" t="s">
        <v>23</v>
      </c>
      <c r="I27" s="23">
        <v>16</v>
      </c>
      <c r="J27" s="24">
        <v>41699</v>
      </c>
      <c r="K27" s="18" t="s">
        <v>26</v>
      </c>
      <c r="L27" s="23">
        <v>1708.16</v>
      </c>
      <c r="M27" s="25" t="s">
        <v>14</v>
      </c>
      <c r="N27" s="23">
        <f>L27*I27</f>
        <v>27330.560000000001</v>
      </c>
    </row>
    <row r="28" spans="1:14" x14ac:dyDescent="0.25">
      <c r="A28" s="9">
        <v>24</v>
      </c>
      <c r="B28" s="18" t="s">
        <v>13</v>
      </c>
      <c r="C28" s="18">
        <v>1075650</v>
      </c>
      <c r="D28" s="19" t="s">
        <v>69</v>
      </c>
      <c r="E28" s="20" t="s">
        <v>70</v>
      </c>
      <c r="F28" s="18" t="s">
        <v>18</v>
      </c>
      <c r="G28" s="21" t="s">
        <v>22</v>
      </c>
      <c r="H28" s="22" t="s">
        <v>23</v>
      </c>
      <c r="I28" s="23">
        <v>7</v>
      </c>
      <c r="J28" s="24">
        <v>41456</v>
      </c>
      <c r="K28" s="18" t="s">
        <v>26</v>
      </c>
      <c r="L28" s="23">
        <v>4261.45</v>
      </c>
      <c r="M28" s="25" t="s">
        <v>14</v>
      </c>
      <c r="N28" s="23">
        <f>L28*I28</f>
        <v>29830.149999999998</v>
      </c>
    </row>
    <row r="29" spans="1:14" x14ac:dyDescent="0.25">
      <c r="A29" s="9">
        <v>25</v>
      </c>
      <c r="B29" s="18" t="s">
        <v>13</v>
      </c>
      <c r="C29" s="18">
        <v>1083022</v>
      </c>
      <c r="D29" s="19" t="s">
        <v>71</v>
      </c>
      <c r="E29" s="20" t="s">
        <v>72</v>
      </c>
      <c r="F29" s="18" t="s">
        <v>18</v>
      </c>
      <c r="G29" s="21" t="s">
        <v>22</v>
      </c>
      <c r="H29" s="22" t="s">
        <v>23</v>
      </c>
      <c r="I29" s="23">
        <v>6</v>
      </c>
      <c r="J29" s="24">
        <v>41456</v>
      </c>
      <c r="K29" s="18" t="s">
        <v>26</v>
      </c>
      <c r="L29" s="23">
        <v>3544.73</v>
      </c>
      <c r="M29" s="25" t="s">
        <v>14</v>
      </c>
      <c r="N29" s="23">
        <f>L29*I29</f>
        <v>21268.38</v>
      </c>
    </row>
    <row r="30" spans="1:14" x14ac:dyDescent="0.25">
      <c r="A30" s="9">
        <v>26</v>
      </c>
      <c r="B30" s="18" t="s">
        <v>13</v>
      </c>
      <c r="C30" s="18">
        <v>1075746</v>
      </c>
      <c r="D30" s="19" t="s">
        <v>73</v>
      </c>
      <c r="E30" s="20" t="s">
        <v>74</v>
      </c>
      <c r="F30" s="18" t="s">
        <v>18</v>
      </c>
      <c r="G30" s="21" t="s">
        <v>22</v>
      </c>
      <c r="H30" s="22" t="s">
        <v>23</v>
      </c>
      <c r="I30" s="23">
        <v>8</v>
      </c>
      <c r="J30" s="24">
        <v>41456</v>
      </c>
      <c r="K30" s="18" t="s">
        <v>26</v>
      </c>
      <c r="L30" s="23">
        <v>2902.01</v>
      </c>
      <c r="M30" s="25" t="s">
        <v>14</v>
      </c>
      <c r="N30" s="23">
        <f>L30*I30</f>
        <v>23216.080000000002</v>
      </c>
    </row>
    <row r="31" spans="1:14" x14ac:dyDescent="0.25">
      <c r="A31" s="9">
        <v>27</v>
      </c>
      <c r="B31" s="18" t="s">
        <v>13</v>
      </c>
      <c r="C31" s="18">
        <v>1077520</v>
      </c>
      <c r="D31" s="19" t="s">
        <v>75</v>
      </c>
      <c r="E31" s="20" t="s">
        <v>76</v>
      </c>
      <c r="F31" s="18" t="s">
        <v>18</v>
      </c>
      <c r="G31" s="21" t="s">
        <v>22</v>
      </c>
      <c r="H31" s="22" t="s">
        <v>23</v>
      </c>
      <c r="I31" s="23">
        <v>4</v>
      </c>
      <c r="J31" s="24">
        <v>41456</v>
      </c>
      <c r="K31" s="18" t="s">
        <v>26</v>
      </c>
      <c r="L31" s="23">
        <v>4586.8999999999996</v>
      </c>
      <c r="M31" s="25" t="s">
        <v>14</v>
      </c>
      <c r="N31" s="23">
        <f>L31*I31</f>
        <v>18347.599999999999</v>
      </c>
    </row>
    <row r="32" spans="1:14" x14ac:dyDescent="0.25">
      <c r="A32" s="9">
        <v>28</v>
      </c>
      <c r="B32" s="18" t="s">
        <v>13</v>
      </c>
      <c r="C32" s="18">
        <v>1077943</v>
      </c>
      <c r="D32" s="19" t="s">
        <v>77</v>
      </c>
      <c r="E32" s="20" t="s">
        <v>78</v>
      </c>
      <c r="F32" s="18" t="s">
        <v>18</v>
      </c>
      <c r="G32" s="21" t="s">
        <v>22</v>
      </c>
      <c r="H32" s="22" t="s">
        <v>23</v>
      </c>
      <c r="I32" s="23">
        <v>1</v>
      </c>
      <c r="J32" s="24">
        <v>41456</v>
      </c>
      <c r="K32" s="18" t="s">
        <v>26</v>
      </c>
      <c r="L32" s="23">
        <v>1965.74</v>
      </c>
      <c r="M32" s="25" t="s">
        <v>14</v>
      </c>
      <c r="N32" s="23">
        <f>L32*I32</f>
        <v>1965.74</v>
      </c>
    </row>
    <row r="33" spans="1:14" x14ac:dyDescent="0.25">
      <c r="A33" s="9">
        <v>29</v>
      </c>
      <c r="B33" s="18" t="s">
        <v>13</v>
      </c>
      <c r="C33" s="18">
        <v>1075720</v>
      </c>
      <c r="D33" s="19" t="s">
        <v>79</v>
      </c>
      <c r="E33" s="20" t="s">
        <v>80</v>
      </c>
      <c r="F33" s="18" t="s">
        <v>18</v>
      </c>
      <c r="G33" s="21" t="s">
        <v>22</v>
      </c>
      <c r="H33" s="22" t="s">
        <v>23</v>
      </c>
      <c r="I33" s="23">
        <v>1</v>
      </c>
      <c r="J33" s="24">
        <v>41456</v>
      </c>
      <c r="K33" s="18" t="s">
        <v>26</v>
      </c>
      <c r="L33" s="23">
        <v>4708.32</v>
      </c>
      <c r="M33" s="25" t="s">
        <v>14</v>
      </c>
      <c r="N33" s="23">
        <f>L33*I33</f>
        <v>4708.32</v>
      </c>
    </row>
    <row r="34" spans="1:14" x14ac:dyDescent="0.25">
      <c r="A34" s="9">
        <v>30</v>
      </c>
      <c r="B34" s="18" t="s">
        <v>13</v>
      </c>
      <c r="C34" s="18">
        <v>1156987</v>
      </c>
      <c r="D34" s="19" t="s">
        <v>81</v>
      </c>
      <c r="E34" s="20" t="s">
        <v>82</v>
      </c>
      <c r="F34" s="18" t="s">
        <v>18</v>
      </c>
      <c r="G34" s="21" t="s">
        <v>22</v>
      </c>
      <c r="H34" s="22" t="s">
        <v>23</v>
      </c>
      <c r="I34" s="23">
        <v>5</v>
      </c>
      <c r="J34" s="24">
        <v>41456</v>
      </c>
      <c r="K34" s="18" t="s">
        <v>26</v>
      </c>
      <c r="L34" s="23">
        <v>4680.3999999999996</v>
      </c>
      <c r="M34" s="25" t="s">
        <v>14</v>
      </c>
      <c r="N34" s="23">
        <f>L34*I34</f>
        <v>23402</v>
      </c>
    </row>
    <row r="35" spans="1:14" x14ac:dyDescent="0.25">
      <c r="A35" s="9">
        <v>31</v>
      </c>
      <c r="B35" s="18" t="s">
        <v>13</v>
      </c>
      <c r="C35" s="18">
        <v>1075646</v>
      </c>
      <c r="D35" s="19" t="s">
        <v>83</v>
      </c>
      <c r="E35" s="20" t="s">
        <v>84</v>
      </c>
      <c r="F35" s="18" t="s">
        <v>18</v>
      </c>
      <c r="G35" s="21" t="s">
        <v>22</v>
      </c>
      <c r="H35" s="22" t="s">
        <v>23</v>
      </c>
      <c r="I35" s="23">
        <v>1</v>
      </c>
      <c r="J35" s="24">
        <v>41456</v>
      </c>
      <c r="K35" s="18" t="s">
        <v>26</v>
      </c>
      <c r="L35" s="23">
        <v>4680.3999999999996</v>
      </c>
      <c r="M35" s="25" t="s">
        <v>14</v>
      </c>
      <c r="N35" s="23">
        <f>L35*I35</f>
        <v>4680.3999999999996</v>
      </c>
    </row>
    <row r="36" spans="1:14" x14ac:dyDescent="0.25">
      <c r="A36" s="9">
        <v>32</v>
      </c>
      <c r="B36" s="18" t="s">
        <v>13</v>
      </c>
      <c r="C36" s="18">
        <v>1023328</v>
      </c>
      <c r="D36" s="19" t="s">
        <v>85</v>
      </c>
      <c r="E36" s="20" t="s">
        <v>86</v>
      </c>
      <c r="F36" s="18" t="s">
        <v>87</v>
      </c>
      <c r="G36" s="21" t="s">
        <v>22</v>
      </c>
      <c r="H36" s="22" t="s">
        <v>23</v>
      </c>
      <c r="I36" s="23">
        <v>9</v>
      </c>
      <c r="J36" s="24">
        <v>41456</v>
      </c>
      <c r="K36" s="18" t="s">
        <v>26</v>
      </c>
      <c r="L36" s="23">
        <v>1744.76</v>
      </c>
      <c r="M36" s="25" t="s">
        <v>14</v>
      </c>
      <c r="N36" s="23">
        <f>L36*I36</f>
        <v>15702.84</v>
      </c>
    </row>
    <row r="37" spans="1:14" x14ac:dyDescent="0.25">
      <c r="A37" s="9">
        <v>33</v>
      </c>
      <c r="B37" s="18" t="s">
        <v>13</v>
      </c>
      <c r="C37" s="18">
        <v>1077949</v>
      </c>
      <c r="D37" s="19" t="s">
        <v>88</v>
      </c>
      <c r="E37" s="20" t="s">
        <v>89</v>
      </c>
      <c r="F37" s="18" t="s">
        <v>18</v>
      </c>
      <c r="G37" s="21" t="s">
        <v>22</v>
      </c>
      <c r="H37" s="22" t="s">
        <v>23</v>
      </c>
      <c r="I37" s="23">
        <v>5</v>
      </c>
      <c r="J37" s="24">
        <v>41456</v>
      </c>
      <c r="K37" s="18" t="s">
        <v>26</v>
      </c>
      <c r="L37" s="23">
        <v>2160.0500000000002</v>
      </c>
      <c r="M37" s="25" t="s">
        <v>14</v>
      </c>
      <c r="N37" s="23">
        <f>L37*I37</f>
        <v>10800.25</v>
      </c>
    </row>
    <row r="38" spans="1:14" x14ac:dyDescent="0.25">
      <c r="A38" s="9">
        <v>34</v>
      </c>
      <c r="B38" s="18" t="s">
        <v>13</v>
      </c>
      <c r="C38" s="18">
        <v>1083042</v>
      </c>
      <c r="D38" s="19" t="s">
        <v>90</v>
      </c>
      <c r="E38" s="20" t="s">
        <v>91</v>
      </c>
      <c r="F38" s="18" t="s">
        <v>18</v>
      </c>
      <c r="G38" s="21" t="s">
        <v>22</v>
      </c>
      <c r="H38" s="22" t="s">
        <v>23</v>
      </c>
      <c r="I38" s="23">
        <v>7</v>
      </c>
      <c r="J38" s="24">
        <v>41456</v>
      </c>
      <c r="K38" s="18" t="s">
        <v>26</v>
      </c>
      <c r="L38" s="23">
        <v>3544.73</v>
      </c>
      <c r="M38" s="25" t="s">
        <v>14</v>
      </c>
      <c r="N38" s="23">
        <f>L38*I38</f>
        <v>24813.11</v>
      </c>
    </row>
    <row r="39" spans="1:14" x14ac:dyDescent="0.25">
      <c r="A39" s="9">
        <v>35</v>
      </c>
      <c r="B39" s="18" t="s">
        <v>13</v>
      </c>
      <c r="C39" s="18">
        <v>1075739</v>
      </c>
      <c r="D39" s="19" t="s">
        <v>92</v>
      </c>
      <c r="E39" s="20" t="s">
        <v>93</v>
      </c>
      <c r="F39" s="18" t="s">
        <v>18</v>
      </c>
      <c r="G39" s="21" t="s">
        <v>22</v>
      </c>
      <c r="H39" s="22" t="s">
        <v>23</v>
      </c>
      <c r="I39" s="23">
        <v>1</v>
      </c>
      <c r="J39" s="24">
        <v>41456</v>
      </c>
      <c r="K39" s="18" t="s">
        <v>26</v>
      </c>
      <c r="L39" s="23">
        <v>3587.39</v>
      </c>
      <c r="M39" s="25" t="s">
        <v>14</v>
      </c>
      <c r="N39" s="23">
        <f>L39*I39</f>
        <v>3587.39</v>
      </c>
    </row>
    <row r="40" spans="1:14" x14ac:dyDescent="0.25">
      <c r="A40" s="9">
        <v>36</v>
      </c>
      <c r="B40" s="18" t="s">
        <v>13</v>
      </c>
      <c r="C40" s="18">
        <v>1077935</v>
      </c>
      <c r="D40" s="19" t="s">
        <v>94</v>
      </c>
      <c r="E40" s="20" t="s">
        <v>95</v>
      </c>
      <c r="F40" s="18" t="s">
        <v>18</v>
      </c>
      <c r="G40" s="21" t="s">
        <v>22</v>
      </c>
      <c r="H40" s="22" t="s">
        <v>23</v>
      </c>
      <c r="I40" s="23">
        <v>3</v>
      </c>
      <c r="J40" s="24">
        <v>41456</v>
      </c>
      <c r="K40" s="18" t="s">
        <v>26</v>
      </c>
      <c r="L40" s="23">
        <v>2011.15</v>
      </c>
      <c r="M40" s="25" t="s">
        <v>14</v>
      </c>
      <c r="N40" s="23">
        <f>L40*I40</f>
        <v>6033.4500000000007</v>
      </c>
    </row>
    <row r="41" spans="1:14" x14ac:dyDescent="0.25">
      <c r="A41" s="9">
        <v>37</v>
      </c>
      <c r="B41" s="18" t="s">
        <v>13</v>
      </c>
      <c r="C41" s="18">
        <v>1077321</v>
      </c>
      <c r="D41" s="19" t="s">
        <v>96</v>
      </c>
      <c r="E41" s="20" t="s">
        <v>97</v>
      </c>
      <c r="F41" s="18" t="s">
        <v>98</v>
      </c>
      <c r="G41" s="21" t="s">
        <v>22</v>
      </c>
      <c r="H41" s="22" t="s">
        <v>23</v>
      </c>
      <c r="I41" s="23">
        <v>7</v>
      </c>
      <c r="J41" s="24">
        <v>41456</v>
      </c>
      <c r="K41" s="18" t="s">
        <v>26</v>
      </c>
      <c r="L41" s="23">
        <v>658.06</v>
      </c>
      <c r="M41" s="25" t="s">
        <v>14</v>
      </c>
      <c r="N41" s="23">
        <f>L41*I41</f>
        <v>4606.42</v>
      </c>
    </row>
    <row r="42" spans="1:14" x14ac:dyDescent="0.25">
      <c r="A42" s="9">
        <v>38</v>
      </c>
      <c r="B42" s="18" t="s">
        <v>13</v>
      </c>
      <c r="C42" s="18">
        <v>1083043</v>
      </c>
      <c r="D42" s="19" t="s">
        <v>99</v>
      </c>
      <c r="E42" s="20" t="s">
        <v>100</v>
      </c>
      <c r="F42" s="18" t="s">
        <v>18</v>
      </c>
      <c r="G42" s="21" t="s">
        <v>22</v>
      </c>
      <c r="H42" s="22" t="s">
        <v>23</v>
      </c>
      <c r="I42" s="23">
        <v>6</v>
      </c>
      <c r="J42" s="24">
        <v>41456</v>
      </c>
      <c r="K42" s="18" t="s">
        <v>26</v>
      </c>
      <c r="L42" s="23">
        <v>3544.73</v>
      </c>
      <c r="M42" s="25" t="s">
        <v>14</v>
      </c>
      <c r="N42" s="23">
        <f>L42*I42</f>
        <v>21268.38</v>
      </c>
    </row>
    <row r="43" spans="1:14" x14ac:dyDescent="0.25">
      <c r="A43" s="9">
        <v>39</v>
      </c>
      <c r="B43" s="18" t="s">
        <v>13</v>
      </c>
      <c r="C43" s="18">
        <v>1077498</v>
      </c>
      <c r="D43" s="19" t="s">
        <v>101</v>
      </c>
      <c r="E43" s="20" t="s">
        <v>102</v>
      </c>
      <c r="F43" s="18" t="s">
        <v>18</v>
      </c>
      <c r="G43" s="21" t="s">
        <v>22</v>
      </c>
      <c r="H43" s="22" t="s">
        <v>23</v>
      </c>
      <c r="I43" s="23">
        <v>5</v>
      </c>
      <c r="J43" s="24">
        <v>41456</v>
      </c>
      <c r="K43" s="18" t="s">
        <v>26</v>
      </c>
      <c r="L43" s="23">
        <v>3004.93</v>
      </c>
      <c r="M43" s="25" t="s">
        <v>14</v>
      </c>
      <c r="N43" s="23">
        <f>L43*I43</f>
        <v>15024.65</v>
      </c>
    </row>
    <row r="44" spans="1:14" x14ac:dyDescent="0.25">
      <c r="A44" s="9">
        <v>40</v>
      </c>
      <c r="B44" s="18" t="s">
        <v>13</v>
      </c>
      <c r="C44" s="18">
        <v>1083027</v>
      </c>
      <c r="D44" s="19" t="s">
        <v>103</v>
      </c>
      <c r="E44" s="20" t="s">
        <v>104</v>
      </c>
      <c r="F44" s="18" t="s">
        <v>18</v>
      </c>
      <c r="G44" s="21" t="s">
        <v>22</v>
      </c>
      <c r="H44" s="22" t="s">
        <v>23</v>
      </c>
      <c r="I44" s="23">
        <v>2</v>
      </c>
      <c r="J44" s="24">
        <v>41456</v>
      </c>
      <c r="K44" s="18" t="s">
        <v>26</v>
      </c>
      <c r="L44" s="23">
        <v>3544.73</v>
      </c>
      <c r="M44" s="25" t="s">
        <v>14</v>
      </c>
      <c r="N44" s="23">
        <f>L44*I44</f>
        <v>7089.46</v>
      </c>
    </row>
    <row r="45" spans="1:14" x14ac:dyDescent="0.25">
      <c r="A45" s="9">
        <v>41</v>
      </c>
      <c r="B45" s="18" t="s">
        <v>13</v>
      </c>
      <c r="C45" s="18">
        <v>1075743</v>
      </c>
      <c r="D45" s="19" t="s">
        <v>105</v>
      </c>
      <c r="E45" s="20" t="s">
        <v>106</v>
      </c>
      <c r="F45" s="18" t="s">
        <v>18</v>
      </c>
      <c r="G45" s="21" t="s">
        <v>22</v>
      </c>
      <c r="H45" s="22" t="s">
        <v>23</v>
      </c>
      <c r="I45" s="23">
        <v>3</v>
      </c>
      <c r="J45" s="24">
        <v>41487</v>
      </c>
      <c r="K45" s="18" t="s">
        <v>26</v>
      </c>
      <c r="L45" s="23">
        <v>3208.09</v>
      </c>
      <c r="M45" s="25" t="s">
        <v>14</v>
      </c>
      <c r="N45" s="23">
        <f>L45*I45</f>
        <v>9624.27</v>
      </c>
    </row>
    <row r="46" spans="1:14" x14ac:dyDescent="0.25">
      <c r="A46" s="9">
        <v>42</v>
      </c>
      <c r="B46" s="18" t="s">
        <v>13</v>
      </c>
      <c r="C46" s="18">
        <v>1077519</v>
      </c>
      <c r="D46" s="19" t="s">
        <v>107</v>
      </c>
      <c r="E46" s="20" t="s">
        <v>108</v>
      </c>
      <c r="F46" s="18" t="s">
        <v>18</v>
      </c>
      <c r="G46" s="21" t="s">
        <v>22</v>
      </c>
      <c r="H46" s="22" t="s">
        <v>23</v>
      </c>
      <c r="I46" s="23">
        <v>4</v>
      </c>
      <c r="J46" s="24">
        <v>41487</v>
      </c>
      <c r="K46" s="18" t="s">
        <v>26</v>
      </c>
      <c r="L46" s="23">
        <v>4861.8599999999997</v>
      </c>
      <c r="M46" s="25" t="s">
        <v>14</v>
      </c>
      <c r="N46" s="23">
        <f>L46*I46</f>
        <v>19447.439999999999</v>
      </c>
    </row>
    <row r="47" spans="1:14" x14ac:dyDescent="0.25">
      <c r="A47" s="9">
        <v>43</v>
      </c>
      <c r="B47" s="18" t="s">
        <v>13</v>
      </c>
      <c r="C47" s="18">
        <v>1083047</v>
      </c>
      <c r="D47" s="19" t="s">
        <v>109</v>
      </c>
      <c r="E47" s="20" t="s">
        <v>110</v>
      </c>
      <c r="F47" s="18" t="s">
        <v>18</v>
      </c>
      <c r="G47" s="21" t="s">
        <v>22</v>
      </c>
      <c r="H47" s="22" t="s">
        <v>23</v>
      </c>
      <c r="I47" s="23">
        <v>2</v>
      </c>
      <c r="J47" s="24">
        <v>41487</v>
      </c>
      <c r="K47" s="18" t="s">
        <v>26</v>
      </c>
      <c r="L47" s="23">
        <v>3544.73</v>
      </c>
      <c r="M47" s="25" t="s">
        <v>14</v>
      </c>
      <c r="N47" s="23">
        <f>L47*I47</f>
        <v>7089.46</v>
      </c>
    </row>
    <row r="48" spans="1:14" x14ac:dyDescent="0.25">
      <c r="A48" s="9">
        <v>44</v>
      </c>
      <c r="B48" s="18" t="s">
        <v>13</v>
      </c>
      <c r="C48" s="18">
        <v>1078052</v>
      </c>
      <c r="D48" s="19" t="s">
        <v>111</v>
      </c>
      <c r="E48" s="20" t="s">
        <v>112</v>
      </c>
      <c r="F48" s="18" t="s">
        <v>98</v>
      </c>
      <c r="G48" s="21" t="s">
        <v>22</v>
      </c>
      <c r="H48" s="22" t="s">
        <v>23</v>
      </c>
      <c r="I48" s="23">
        <v>4</v>
      </c>
      <c r="J48" s="24">
        <v>41153</v>
      </c>
      <c r="K48" s="18" t="s">
        <v>26</v>
      </c>
      <c r="L48" s="23">
        <v>320.77999999999997</v>
      </c>
      <c r="M48" s="25" t="s">
        <v>14</v>
      </c>
      <c r="N48" s="23">
        <f>L48*I48</f>
        <v>1283.1199999999999</v>
      </c>
    </row>
    <row r="49" spans="1:14" x14ac:dyDescent="0.25">
      <c r="A49" s="9">
        <v>45</v>
      </c>
      <c r="B49" s="18" t="s">
        <v>13</v>
      </c>
      <c r="C49" s="18">
        <v>1075623</v>
      </c>
      <c r="D49" s="19" t="s">
        <v>39</v>
      </c>
      <c r="E49" s="20" t="s">
        <v>40</v>
      </c>
      <c r="F49" s="18" t="s">
        <v>18</v>
      </c>
      <c r="G49" s="21" t="s">
        <v>22</v>
      </c>
      <c r="H49" s="22" t="s">
        <v>23</v>
      </c>
      <c r="I49" s="23">
        <v>20</v>
      </c>
      <c r="J49" s="24">
        <v>41153</v>
      </c>
      <c r="K49" s="18" t="s">
        <v>26</v>
      </c>
      <c r="L49" s="23">
        <v>2600.02</v>
      </c>
      <c r="M49" s="25" t="s">
        <v>14</v>
      </c>
      <c r="N49" s="23">
        <f>L49*I49</f>
        <v>52000.4</v>
      </c>
    </row>
    <row r="50" spans="1:14" x14ac:dyDescent="0.25">
      <c r="A50" s="9">
        <v>46</v>
      </c>
      <c r="B50" s="18" t="s">
        <v>13</v>
      </c>
      <c r="C50" s="18">
        <v>1075624</v>
      </c>
      <c r="D50" s="19" t="s">
        <v>24</v>
      </c>
      <c r="E50" s="20" t="s">
        <v>25</v>
      </c>
      <c r="F50" s="18" t="s">
        <v>18</v>
      </c>
      <c r="G50" s="21" t="s">
        <v>22</v>
      </c>
      <c r="H50" s="22" t="s">
        <v>23</v>
      </c>
      <c r="I50" s="23">
        <v>7</v>
      </c>
      <c r="J50" s="24">
        <v>41153</v>
      </c>
      <c r="K50" s="18" t="s">
        <v>26</v>
      </c>
      <c r="L50" s="23">
        <v>2600.02</v>
      </c>
      <c r="M50" s="25" t="s">
        <v>14</v>
      </c>
      <c r="N50" s="23">
        <f>L50*I50</f>
        <v>18200.14</v>
      </c>
    </row>
    <row r="51" spans="1:14" x14ac:dyDescent="0.25">
      <c r="A51" s="9">
        <v>47</v>
      </c>
      <c r="B51" s="18" t="s">
        <v>13</v>
      </c>
      <c r="C51" s="18">
        <v>1075628</v>
      </c>
      <c r="D51" s="19" t="s">
        <v>35</v>
      </c>
      <c r="E51" s="20" t="s">
        <v>36</v>
      </c>
      <c r="F51" s="18" t="s">
        <v>18</v>
      </c>
      <c r="G51" s="21" t="s">
        <v>22</v>
      </c>
      <c r="H51" s="22" t="s">
        <v>23</v>
      </c>
      <c r="I51" s="23">
        <v>2</v>
      </c>
      <c r="J51" s="24">
        <v>41153</v>
      </c>
      <c r="K51" s="18" t="s">
        <v>26</v>
      </c>
      <c r="L51" s="23">
        <v>2442.48</v>
      </c>
      <c r="M51" s="25" t="s">
        <v>14</v>
      </c>
      <c r="N51" s="23">
        <f>L51*I51</f>
        <v>4884.96</v>
      </c>
    </row>
    <row r="52" spans="1:14" x14ac:dyDescent="0.25">
      <c r="A52" s="9">
        <v>48</v>
      </c>
      <c r="B52" s="18" t="s">
        <v>13</v>
      </c>
      <c r="C52" s="18">
        <v>1075629</v>
      </c>
      <c r="D52" s="19" t="s">
        <v>113</v>
      </c>
      <c r="E52" s="20" t="s">
        <v>114</v>
      </c>
      <c r="F52" s="18" t="s">
        <v>18</v>
      </c>
      <c r="G52" s="21" t="s">
        <v>22</v>
      </c>
      <c r="H52" s="22" t="s">
        <v>23</v>
      </c>
      <c r="I52" s="23">
        <v>9</v>
      </c>
      <c r="J52" s="24">
        <v>41153</v>
      </c>
      <c r="K52" s="18" t="s">
        <v>26</v>
      </c>
      <c r="L52" s="23">
        <v>2600.02</v>
      </c>
      <c r="M52" s="25" t="s">
        <v>14</v>
      </c>
      <c r="N52" s="23">
        <f>L52*I52</f>
        <v>23400.18</v>
      </c>
    </row>
    <row r="53" spans="1:14" x14ac:dyDescent="0.25">
      <c r="A53" s="9">
        <v>49</v>
      </c>
      <c r="B53" s="18" t="s">
        <v>13</v>
      </c>
      <c r="C53" s="18">
        <v>1083021</v>
      </c>
      <c r="D53" s="19" t="s">
        <v>115</v>
      </c>
      <c r="E53" s="20" t="s">
        <v>116</v>
      </c>
      <c r="F53" s="18" t="s">
        <v>18</v>
      </c>
      <c r="G53" s="21" t="s">
        <v>22</v>
      </c>
      <c r="H53" s="22" t="s">
        <v>23</v>
      </c>
      <c r="I53" s="23">
        <v>5</v>
      </c>
      <c r="J53" s="24">
        <v>41153</v>
      </c>
      <c r="K53" s="18" t="s">
        <v>26</v>
      </c>
      <c r="L53" s="23">
        <v>4672.79</v>
      </c>
      <c r="M53" s="25" t="s">
        <v>14</v>
      </c>
      <c r="N53" s="23">
        <f>L53*I53</f>
        <v>23363.95</v>
      </c>
    </row>
    <row r="54" spans="1:14" x14ac:dyDescent="0.25">
      <c r="A54" s="9">
        <v>50</v>
      </c>
      <c r="B54" s="18" t="s">
        <v>13</v>
      </c>
      <c r="C54" s="18">
        <v>1083026</v>
      </c>
      <c r="D54" s="19" t="s">
        <v>65</v>
      </c>
      <c r="E54" s="20" t="s">
        <v>66</v>
      </c>
      <c r="F54" s="18" t="s">
        <v>18</v>
      </c>
      <c r="G54" s="21" t="s">
        <v>22</v>
      </c>
      <c r="H54" s="22" t="s">
        <v>23</v>
      </c>
      <c r="I54" s="23">
        <v>13</v>
      </c>
      <c r="J54" s="24">
        <v>41730</v>
      </c>
      <c r="K54" s="18" t="s">
        <v>26</v>
      </c>
      <c r="L54" s="23">
        <v>4672.79</v>
      </c>
      <c r="M54" s="25" t="s">
        <v>14</v>
      </c>
      <c r="N54" s="23">
        <f>L54*I54</f>
        <v>60746.27</v>
      </c>
    </row>
    <row r="55" spans="1:14" x14ac:dyDescent="0.25">
      <c r="A55" s="9">
        <v>51</v>
      </c>
      <c r="B55" s="18" t="s">
        <v>13</v>
      </c>
      <c r="C55" s="18">
        <v>1083029</v>
      </c>
      <c r="D55" s="19" t="s">
        <v>117</v>
      </c>
      <c r="E55" s="20" t="s">
        <v>118</v>
      </c>
      <c r="F55" s="18" t="s">
        <v>18</v>
      </c>
      <c r="G55" s="21" t="s">
        <v>22</v>
      </c>
      <c r="H55" s="22" t="s">
        <v>23</v>
      </c>
      <c r="I55" s="23">
        <v>1</v>
      </c>
      <c r="J55" s="24">
        <v>41153</v>
      </c>
      <c r="K55" s="18" t="s">
        <v>26</v>
      </c>
      <c r="L55" s="23">
        <v>4672.79</v>
      </c>
      <c r="M55" s="25" t="s">
        <v>14</v>
      </c>
      <c r="N55" s="23">
        <f>L55*I55</f>
        <v>4672.79</v>
      </c>
    </row>
    <row r="56" spans="1:14" x14ac:dyDescent="0.25">
      <c r="A56" s="9">
        <v>52</v>
      </c>
      <c r="B56" s="18" t="s">
        <v>13</v>
      </c>
      <c r="C56" s="18">
        <v>1077825</v>
      </c>
      <c r="D56" s="19" t="s">
        <v>119</v>
      </c>
      <c r="E56" s="20" t="s">
        <v>120</v>
      </c>
      <c r="F56" s="18" t="s">
        <v>18</v>
      </c>
      <c r="G56" s="21" t="s">
        <v>22</v>
      </c>
      <c r="H56" s="22" t="s">
        <v>23</v>
      </c>
      <c r="I56" s="23">
        <v>21</v>
      </c>
      <c r="J56" s="24">
        <v>41730</v>
      </c>
      <c r="K56" s="18" t="s">
        <v>26</v>
      </c>
      <c r="L56" s="23">
        <v>2216.58</v>
      </c>
      <c r="M56" s="25" t="s">
        <v>14</v>
      </c>
      <c r="N56" s="23">
        <f>L56*I56</f>
        <v>46548.18</v>
      </c>
    </row>
    <row r="57" spans="1:14" x14ac:dyDescent="0.25">
      <c r="A57" s="9">
        <v>53</v>
      </c>
      <c r="B57" s="18" t="s">
        <v>13</v>
      </c>
      <c r="C57" s="18">
        <v>1077931</v>
      </c>
      <c r="D57" s="19" t="s">
        <v>121</v>
      </c>
      <c r="E57" s="20" t="s">
        <v>122</v>
      </c>
      <c r="F57" s="18" t="s">
        <v>18</v>
      </c>
      <c r="G57" s="21" t="s">
        <v>22</v>
      </c>
      <c r="H57" s="22" t="s">
        <v>23</v>
      </c>
      <c r="I57" s="23">
        <v>9</v>
      </c>
      <c r="J57" s="24">
        <v>41730</v>
      </c>
      <c r="K57" s="18" t="s">
        <v>26</v>
      </c>
      <c r="L57" s="23">
        <v>2179.37</v>
      </c>
      <c r="M57" s="25" t="s">
        <v>14</v>
      </c>
      <c r="N57" s="23">
        <f>L57*I57</f>
        <v>19614.329999999998</v>
      </c>
    </row>
    <row r="58" spans="1:14" x14ac:dyDescent="0.25">
      <c r="A58" s="9">
        <v>54</v>
      </c>
      <c r="B58" s="18" t="s">
        <v>13</v>
      </c>
      <c r="C58" s="18">
        <v>1077819</v>
      </c>
      <c r="D58" s="19" t="s">
        <v>123</v>
      </c>
      <c r="E58" s="20" t="s">
        <v>124</v>
      </c>
      <c r="F58" s="18" t="s">
        <v>18</v>
      </c>
      <c r="G58" s="21" t="s">
        <v>22</v>
      </c>
      <c r="H58" s="22" t="s">
        <v>23</v>
      </c>
      <c r="I58" s="23">
        <v>5</v>
      </c>
      <c r="J58" s="24">
        <v>41730</v>
      </c>
      <c r="K58" s="18" t="s">
        <v>26</v>
      </c>
      <c r="L58" s="23">
        <v>2021.39</v>
      </c>
      <c r="M58" s="25" t="s">
        <v>14</v>
      </c>
      <c r="N58" s="23">
        <f>L58*I58</f>
        <v>10106.950000000001</v>
      </c>
    </row>
    <row r="59" spans="1:14" x14ac:dyDescent="0.25">
      <c r="A59" s="9">
        <v>55</v>
      </c>
      <c r="B59" s="18" t="s">
        <v>13</v>
      </c>
      <c r="C59" s="18">
        <v>1077938</v>
      </c>
      <c r="D59" s="19" t="s">
        <v>125</v>
      </c>
      <c r="E59" s="20" t="s">
        <v>126</v>
      </c>
      <c r="F59" s="18" t="s">
        <v>18</v>
      </c>
      <c r="G59" s="21" t="s">
        <v>22</v>
      </c>
      <c r="H59" s="22" t="s">
        <v>23</v>
      </c>
      <c r="I59" s="23">
        <v>8</v>
      </c>
      <c r="J59" s="24">
        <v>41730</v>
      </c>
      <c r="K59" s="18" t="s">
        <v>26</v>
      </c>
      <c r="L59" s="23">
        <v>2218.6999999999998</v>
      </c>
      <c r="M59" s="25" t="s">
        <v>14</v>
      </c>
      <c r="N59" s="23">
        <f>L59*I59</f>
        <v>17749.599999999999</v>
      </c>
    </row>
    <row r="60" spans="1:14" x14ac:dyDescent="0.25">
      <c r="A60" s="9">
        <v>56</v>
      </c>
      <c r="B60" s="18" t="s">
        <v>13</v>
      </c>
      <c r="C60" s="18">
        <v>1077939</v>
      </c>
      <c r="D60" s="19" t="s">
        <v>127</v>
      </c>
      <c r="E60" s="20" t="s">
        <v>128</v>
      </c>
      <c r="F60" s="18" t="s">
        <v>18</v>
      </c>
      <c r="G60" s="21" t="s">
        <v>22</v>
      </c>
      <c r="H60" s="22" t="s">
        <v>23</v>
      </c>
      <c r="I60" s="23">
        <v>8</v>
      </c>
      <c r="J60" s="24">
        <v>41730</v>
      </c>
      <c r="K60" s="18" t="s">
        <v>26</v>
      </c>
      <c r="L60" s="23">
        <v>2218.6999999999998</v>
      </c>
      <c r="M60" s="25" t="s">
        <v>14</v>
      </c>
      <c r="N60" s="23">
        <f>L60*I60</f>
        <v>17749.599999999999</v>
      </c>
    </row>
    <row r="61" spans="1:14" x14ac:dyDescent="0.25">
      <c r="A61" s="9">
        <v>57</v>
      </c>
      <c r="B61" s="18" t="s">
        <v>13</v>
      </c>
      <c r="C61" s="18">
        <v>1077942</v>
      </c>
      <c r="D61" s="19" t="s">
        <v>29</v>
      </c>
      <c r="E61" s="20" t="s">
        <v>30</v>
      </c>
      <c r="F61" s="18" t="s">
        <v>18</v>
      </c>
      <c r="G61" s="21" t="s">
        <v>22</v>
      </c>
      <c r="H61" s="22" t="s">
        <v>23</v>
      </c>
      <c r="I61" s="23">
        <v>15</v>
      </c>
      <c r="J61" s="24">
        <v>41730</v>
      </c>
      <c r="K61" s="18" t="s">
        <v>26</v>
      </c>
      <c r="L61" s="23">
        <v>2218.6999999999998</v>
      </c>
      <c r="M61" s="25" t="s">
        <v>14</v>
      </c>
      <c r="N61" s="23">
        <f>L61*I61</f>
        <v>33280.5</v>
      </c>
    </row>
    <row r="62" spans="1:14" x14ac:dyDescent="0.25">
      <c r="A62" s="9">
        <v>58</v>
      </c>
      <c r="B62" s="18" t="s">
        <v>13</v>
      </c>
      <c r="C62" s="18">
        <v>1077943</v>
      </c>
      <c r="D62" s="19" t="s">
        <v>77</v>
      </c>
      <c r="E62" s="20" t="s">
        <v>78</v>
      </c>
      <c r="F62" s="18" t="s">
        <v>18</v>
      </c>
      <c r="G62" s="21" t="s">
        <v>22</v>
      </c>
      <c r="H62" s="22" t="s">
        <v>23</v>
      </c>
      <c r="I62" s="23">
        <v>10</v>
      </c>
      <c r="J62" s="24">
        <v>41730</v>
      </c>
      <c r="K62" s="18" t="s">
        <v>26</v>
      </c>
      <c r="L62" s="23">
        <v>2218.6999999999998</v>
      </c>
      <c r="M62" s="25" t="s">
        <v>14</v>
      </c>
      <c r="N62" s="23">
        <f>L62*I62</f>
        <v>22187</v>
      </c>
    </row>
    <row r="63" spans="1:14" x14ac:dyDescent="0.25">
      <c r="A63" s="9">
        <v>59</v>
      </c>
      <c r="B63" s="18" t="s">
        <v>13</v>
      </c>
      <c r="C63" s="18">
        <v>1077945</v>
      </c>
      <c r="D63" s="19" t="s">
        <v>129</v>
      </c>
      <c r="E63" s="20" t="s">
        <v>130</v>
      </c>
      <c r="F63" s="18" t="s">
        <v>18</v>
      </c>
      <c r="G63" s="21" t="s">
        <v>22</v>
      </c>
      <c r="H63" s="22" t="s">
        <v>23</v>
      </c>
      <c r="I63" s="23">
        <v>5</v>
      </c>
      <c r="J63" s="24">
        <v>41730</v>
      </c>
      <c r="K63" s="18" t="s">
        <v>26</v>
      </c>
      <c r="L63" s="23">
        <v>2218.6999999999998</v>
      </c>
      <c r="M63" s="25" t="s">
        <v>14</v>
      </c>
      <c r="N63" s="23">
        <f>L63*I63</f>
        <v>11093.5</v>
      </c>
    </row>
    <row r="64" spans="1:14" x14ac:dyDescent="0.25">
      <c r="A64" s="9">
        <v>60</v>
      </c>
      <c r="B64" s="18" t="s">
        <v>13</v>
      </c>
      <c r="C64" s="18">
        <v>1077947</v>
      </c>
      <c r="D64" s="19" t="s">
        <v>131</v>
      </c>
      <c r="E64" s="20" t="s">
        <v>132</v>
      </c>
      <c r="F64" s="18" t="s">
        <v>18</v>
      </c>
      <c r="G64" s="21" t="s">
        <v>22</v>
      </c>
      <c r="H64" s="22" t="s">
        <v>23</v>
      </c>
      <c r="I64" s="23">
        <v>5</v>
      </c>
      <c r="J64" s="24">
        <v>41730</v>
      </c>
      <c r="K64" s="18" t="s">
        <v>26</v>
      </c>
      <c r="L64" s="23">
        <v>2218.6999999999998</v>
      </c>
      <c r="M64" s="25" t="s">
        <v>14</v>
      </c>
      <c r="N64" s="23">
        <f>L64*I64</f>
        <v>11093.5</v>
      </c>
    </row>
    <row r="65" spans="1:14" x14ac:dyDescent="0.25">
      <c r="A65" s="9">
        <v>61</v>
      </c>
      <c r="B65" s="18" t="s">
        <v>13</v>
      </c>
      <c r="C65" s="18">
        <v>1077951</v>
      </c>
      <c r="D65" s="19" t="s">
        <v>133</v>
      </c>
      <c r="E65" s="20" t="s">
        <v>134</v>
      </c>
      <c r="F65" s="18" t="s">
        <v>18</v>
      </c>
      <c r="G65" s="21" t="s">
        <v>22</v>
      </c>
      <c r="H65" s="22" t="s">
        <v>23</v>
      </c>
      <c r="I65" s="23">
        <v>4</v>
      </c>
      <c r="J65" s="24">
        <v>41730</v>
      </c>
      <c r="K65" s="18" t="s">
        <v>26</v>
      </c>
      <c r="L65" s="23">
        <v>2218.6999999999998</v>
      </c>
      <c r="M65" s="25" t="s">
        <v>14</v>
      </c>
      <c r="N65" s="23">
        <f>L65*I65</f>
        <v>8874.7999999999993</v>
      </c>
    </row>
    <row r="66" spans="1:14" x14ac:dyDescent="0.25">
      <c r="A66" s="9">
        <v>62</v>
      </c>
      <c r="B66" s="18" t="s">
        <v>13</v>
      </c>
      <c r="C66" s="18">
        <v>1077496</v>
      </c>
      <c r="D66" s="19" t="s">
        <v>135</v>
      </c>
      <c r="E66" s="20" t="s">
        <v>136</v>
      </c>
      <c r="F66" s="18" t="s">
        <v>18</v>
      </c>
      <c r="G66" s="21" t="s">
        <v>22</v>
      </c>
      <c r="H66" s="22" t="s">
        <v>23</v>
      </c>
      <c r="I66" s="23">
        <v>2</v>
      </c>
      <c r="J66" s="24">
        <v>41730</v>
      </c>
      <c r="K66" s="18" t="s">
        <v>26</v>
      </c>
      <c r="L66" s="23">
        <v>5245.07</v>
      </c>
      <c r="M66" s="25" t="s">
        <v>14</v>
      </c>
      <c r="N66" s="23">
        <f>L66*I66</f>
        <v>10490.14</v>
      </c>
    </row>
    <row r="67" spans="1:14" x14ac:dyDescent="0.25">
      <c r="A67" s="9">
        <v>63</v>
      </c>
      <c r="B67" s="18" t="s">
        <v>13</v>
      </c>
      <c r="C67" s="18">
        <v>1077497</v>
      </c>
      <c r="D67" s="19" t="s">
        <v>51</v>
      </c>
      <c r="E67" s="20" t="s">
        <v>52</v>
      </c>
      <c r="F67" s="18" t="s">
        <v>18</v>
      </c>
      <c r="G67" s="21" t="s">
        <v>22</v>
      </c>
      <c r="H67" s="22" t="s">
        <v>23</v>
      </c>
      <c r="I67" s="23">
        <v>29</v>
      </c>
      <c r="J67" s="24">
        <v>41730</v>
      </c>
      <c r="K67" s="18" t="s">
        <v>26</v>
      </c>
      <c r="L67" s="23">
        <v>5245.07</v>
      </c>
      <c r="M67" s="25" t="s">
        <v>14</v>
      </c>
      <c r="N67" s="23">
        <f>L67*I67</f>
        <v>152107.03</v>
      </c>
    </row>
    <row r="68" spans="1:14" x14ac:dyDescent="0.25">
      <c r="A68" s="9">
        <v>64</v>
      </c>
      <c r="B68" s="18" t="s">
        <v>13</v>
      </c>
      <c r="C68" s="18">
        <v>1077500</v>
      </c>
      <c r="D68" s="19" t="s">
        <v>37</v>
      </c>
      <c r="E68" s="20" t="s">
        <v>38</v>
      </c>
      <c r="F68" s="18" t="s">
        <v>18</v>
      </c>
      <c r="G68" s="21" t="s">
        <v>22</v>
      </c>
      <c r="H68" s="22" t="s">
        <v>23</v>
      </c>
      <c r="I68" s="23">
        <v>54</v>
      </c>
      <c r="J68" s="24">
        <v>41730</v>
      </c>
      <c r="K68" s="18" t="s">
        <v>26</v>
      </c>
      <c r="L68" s="23">
        <v>5245.07</v>
      </c>
      <c r="M68" s="25" t="s">
        <v>14</v>
      </c>
      <c r="N68" s="23">
        <f>L68*I68</f>
        <v>283233.77999999997</v>
      </c>
    </row>
    <row r="69" spans="1:14" x14ac:dyDescent="0.25">
      <c r="A69" s="9">
        <v>65</v>
      </c>
      <c r="B69" s="18" t="s">
        <v>13</v>
      </c>
      <c r="C69" s="18">
        <v>1077511</v>
      </c>
      <c r="D69" s="19" t="s">
        <v>53</v>
      </c>
      <c r="E69" s="20" t="s">
        <v>54</v>
      </c>
      <c r="F69" s="18" t="s">
        <v>18</v>
      </c>
      <c r="G69" s="21" t="s">
        <v>22</v>
      </c>
      <c r="H69" s="22" t="s">
        <v>23</v>
      </c>
      <c r="I69" s="23">
        <v>2</v>
      </c>
      <c r="J69" s="24">
        <v>41730</v>
      </c>
      <c r="K69" s="18" t="s">
        <v>26</v>
      </c>
      <c r="L69" s="23">
        <v>5245.07</v>
      </c>
      <c r="M69" s="25" t="s">
        <v>14</v>
      </c>
      <c r="N69" s="23">
        <f>L69*I69</f>
        <v>10490.14</v>
      </c>
    </row>
    <row r="70" spans="1:14" x14ac:dyDescent="0.25">
      <c r="A70" s="9">
        <v>66</v>
      </c>
      <c r="B70" s="18" t="s">
        <v>13</v>
      </c>
      <c r="C70" s="18">
        <v>1077514</v>
      </c>
      <c r="D70" s="19" t="s">
        <v>43</v>
      </c>
      <c r="E70" s="20" t="s">
        <v>44</v>
      </c>
      <c r="F70" s="18" t="s">
        <v>18</v>
      </c>
      <c r="G70" s="21" t="s">
        <v>22</v>
      </c>
      <c r="H70" s="22" t="s">
        <v>23</v>
      </c>
      <c r="I70" s="23">
        <v>4</v>
      </c>
      <c r="J70" s="24">
        <v>41730</v>
      </c>
      <c r="K70" s="18" t="s">
        <v>26</v>
      </c>
      <c r="L70" s="23">
        <v>5245.07</v>
      </c>
      <c r="M70" s="25" t="s">
        <v>14</v>
      </c>
      <c r="N70" s="23">
        <f>L70*I70</f>
        <v>20980.28</v>
      </c>
    </row>
    <row r="71" spans="1:14" x14ac:dyDescent="0.25">
      <c r="A71" s="9">
        <v>67</v>
      </c>
      <c r="B71" s="18" t="s">
        <v>13</v>
      </c>
      <c r="C71" s="18">
        <v>1077516</v>
      </c>
      <c r="D71" s="19" t="s">
        <v>137</v>
      </c>
      <c r="E71" s="20" t="s">
        <v>138</v>
      </c>
      <c r="F71" s="18" t="s">
        <v>18</v>
      </c>
      <c r="G71" s="21" t="s">
        <v>22</v>
      </c>
      <c r="H71" s="22" t="s">
        <v>23</v>
      </c>
      <c r="I71" s="23">
        <v>17</v>
      </c>
      <c r="J71" s="24">
        <v>41153</v>
      </c>
      <c r="K71" s="18" t="s">
        <v>26</v>
      </c>
      <c r="L71" s="23">
        <v>5245.07</v>
      </c>
      <c r="M71" s="25" t="s">
        <v>14</v>
      </c>
      <c r="N71" s="23">
        <f>L71*I71</f>
        <v>89166.19</v>
      </c>
    </row>
    <row r="72" spans="1:14" x14ac:dyDescent="0.25">
      <c r="A72" s="9">
        <v>68</v>
      </c>
      <c r="B72" s="18" t="s">
        <v>13</v>
      </c>
      <c r="C72" s="18">
        <v>1077520</v>
      </c>
      <c r="D72" s="19" t="s">
        <v>75</v>
      </c>
      <c r="E72" s="20" t="s">
        <v>76</v>
      </c>
      <c r="F72" s="18" t="s">
        <v>18</v>
      </c>
      <c r="G72" s="21" t="s">
        <v>22</v>
      </c>
      <c r="H72" s="22" t="s">
        <v>23</v>
      </c>
      <c r="I72" s="23">
        <v>13</v>
      </c>
      <c r="J72" s="24">
        <v>41153</v>
      </c>
      <c r="K72" s="18" t="s">
        <v>26</v>
      </c>
      <c r="L72" s="23">
        <v>5245.07</v>
      </c>
      <c r="M72" s="25" t="s">
        <v>14</v>
      </c>
      <c r="N72" s="23">
        <f>L72*I72</f>
        <v>68185.91</v>
      </c>
    </row>
    <row r="73" spans="1:14" x14ac:dyDescent="0.25">
      <c r="A73" s="9">
        <v>69</v>
      </c>
      <c r="B73" s="18" t="s">
        <v>13</v>
      </c>
      <c r="C73" s="18">
        <v>1077498</v>
      </c>
      <c r="D73" s="19" t="s">
        <v>101</v>
      </c>
      <c r="E73" s="20" t="s">
        <v>102</v>
      </c>
      <c r="F73" s="18" t="s">
        <v>18</v>
      </c>
      <c r="G73" s="21" t="s">
        <v>22</v>
      </c>
      <c r="H73" s="22" t="s">
        <v>23</v>
      </c>
      <c r="I73" s="23">
        <v>5</v>
      </c>
      <c r="J73" s="24">
        <v>41153</v>
      </c>
      <c r="K73" s="18" t="s">
        <v>26</v>
      </c>
      <c r="L73" s="23">
        <v>5245.07</v>
      </c>
      <c r="M73" s="25" t="s">
        <v>14</v>
      </c>
      <c r="N73" s="23">
        <f>L73*I73</f>
        <v>26225.35</v>
      </c>
    </row>
    <row r="74" spans="1:14" x14ac:dyDescent="0.25">
      <c r="A74" s="9">
        <v>70</v>
      </c>
      <c r="B74" s="18" t="s">
        <v>13</v>
      </c>
      <c r="C74" s="18">
        <v>1077519</v>
      </c>
      <c r="D74" s="19" t="s">
        <v>107</v>
      </c>
      <c r="E74" s="20" t="s">
        <v>108</v>
      </c>
      <c r="F74" s="18" t="s">
        <v>18</v>
      </c>
      <c r="G74" s="21" t="s">
        <v>22</v>
      </c>
      <c r="H74" s="22" t="s">
        <v>23</v>
      </c>
      <c r="I74" s="23">
        <v>17</v>
      </c>
      <c r="J74" s="24">
        <v>41153</v>
      </c>
      <c r="K74" s="18" t="s">
        <v>26</v>
      </c>
      <c r="L74" s="23">
        <v>5245.07</v>
      </c>
      <c r="M74" s="25" t="s">
        <v>14</v>
      </c>
      <c r="N74" s="23">
        <f>L74*I74</f>
        <v>89166.19</v>
      </c>
    </row>
    <row r="75" spans="1:14" x14ac:dyDescent="0.25">
      <c r="A75" s="9">
        <v>71</v>
      </c>
      <c r="B75" s="18" t="s">
        <v>13</v>
      </c>
      <c r="C75" s="18">
        <v>1077523</v>
      </c>
      <c r="D75" s="19" t="s">
        <v>139</v>
      </c>
      <c r="E75" s="20" t="s">
        <v>140</v>
      </c>
      <c r="F75" s="18" t="s">
        <v>18</v>
      </c>
      <c r="G75" s="21" t="s">
        <v>22</v>
      </c>
      <c r="H75" s="22" t="s">
        <v>23</v>
      </c>
      <c r="I75" s="23">
        <v>2</v>
      </c>
      <c r="J75" s="24">
        <v>41153</v>
      </c>
      <c r="K75" s="18" t="s">
        <v>26</v>
      </c>
      <c r="L75" s="23">
        <v>5245.07</v>
      </c>
      <c r="M75" s="25" t="s">
        <v>14</v>
      </c>
      <c r="N75" s="23">
        <f>L75*I75</f>
        <v>10490.14</v>
      </c>
    </row>
    <row r="76" spans="1:14" x14ac:dyDescent="0.25">
      <c r="A76" s="9">
        <v>72</v>
      </c>
      <c r="B76" s="18" t="s">
        <v>13</v>
      </c>
      <c r="C76" s="18">
        <v>1086972</v>
      </c>
      <c r="D76" s="19" t="s">
        <v>59</v>
      </c>
      <c r="E76" s="20" t="s">
        <v>60</v>
      </c>
      <c r="F76" s="18" t="s">
        <v>18</v>
      </c>
      <c r="G76" s="21" t="s">
        <v>22</v>
      </c>
      <c r="H76" s="22" t="s">
        <v>23</v>
      </c>
      <c r="I76" s="23">
        <v>1</v>
      </c>
      <c r="J76" s="24">
        <v>41153</v>
      </c>
      <c r="K76" s="18" t="s">
        <v>26</v>
      </c>
      <c r="L76" s="23">
        <v>5077.57</v>
      </c>
      <c r="M76" s="25" t="s">
        <v>14</v>
      </c>
      <c r="N76" s="23">
        <f>L76*I76</f>
        <v>5077.57</v>
      </c>
    </row>
    <row r="77" spans="1:14" x14ac:dyDescent="0.25">
      <c r="A77" s="9">
        <v>73</v>
      </c>
      <c r="B77" s="18" t="s">
        <v>13</v>
      </c>
      <c r="C77" s="18">
        <v>1075646</v>
      </c>
      <c r="D77" s="19" t="s">
        <v>83</v>
      </c>
      <c r="E77" s="20" t="s">
        <v>84</v>
      </c>
      <c r="F77" s="18" t="s">
        <v>18</v>
      </c>
      <c r="G77" s="21" t="s">
        <v>22</v>
      </c>
      <c r="H77" s="22" t="s">
        <v>23</v>
      </c>
      <c r="I77" s="23">
        <v>8</v>
      </c>
      <c r="J77" s="24">
        <v>41153</v>
      </c>
      <c r="K77" s="18" t="s">
        <v>26</v>
      </c>
      <c r="L77" s="23">
        <v>5077.57</v>
      </c>
      <c r="M77" s="25" t="s">
        <v>14</v>
      </c>
      <c r="N77" s="23">
        <f>L77*I77</f>
        <v>40620.559999999998</v>
      </c>
    </row>
    <row r="78" spans="1:14" x14ac:dyDescent="0.25">
      <c r="A78" s="9">
        <v>74</v>
      </c>
      <c r="B78" s="18" t="s">
        <v>13</v>
      </c>
      <c r="C78" s="18">
        <v>1086990</v>
      </c>
      <c r="D78" s="19" t="s">
        <v>141</v>
      </c>
      <c r="E78" s="20" t="s">
        <v>142</v>
      </c>
      <c r="F78" s="18" t="s">
        <v>18</v>
      </c>
      <c r="G78" s="21" t="s">
        <v>22</v>
      </c>
      <c r="H78" s="22" t="s">
        <v>23</v>
      </c>
      <c r="I78" s="23">
        <v>27</v>
      </c>
      <c r="J78" s="24">
        <v>41153</v>
      </c>
      <c r="K78" s="18" t="s">
        <v>26</v>
      </c>
      <c r="L78" s="23">
        <v>5077.57</v>
      </c>
      <c r="M78" s="25" t="s">
        <v>14</v>
      </c>
      <c r="N78" s="23">
        <f>L78*I78</f>
        <v>137094.38999999998</v>
      </c>
    </row>
    <row r="79" spans="1:14" x14ac:dyDescent="0.25">
      <c r="A79" s="9">
        <v>75</v>
      </c>
      <c r="B79" s="18" t="s">
        <v>13</v>
      </c>
      <c r="C79" s="18">
        <v>1075650</v>
      </c>
      <c r="D79" s="19" t="s">
        <v>69</v>
      </c>
      <c r="E79" s="20" t="s">
        <v>70</v>
      </c>
      <c r="F79" s="18" t="s">
        <v>18</v>
      </c>
      <c r="G79" s="21" t="s">
        <v>22</v>
      </c>
      <c r="H79" s="22" t="s">
        <v>23</v>
      </c>
      <c r="I79" s="23">
        <v>12</v>
      </c>
      <c r="J79" s="24">
        <v>41153</v>
      </c>
      <c r="K79" s="18" t="s">
        <v>26</v>
      </c>
      <c r="L79" s="23">
        <v>5077.57</v>
      </c>
      <c r="M79" s="25" t="s">
        <v>14</v>
      </c>
      <c r="N79" s="23">
        <f>L79*I79</f>
        <v>60930.84</v>
      </c>
    </row>
    <row r="80" spans="1:14" x14ac:dyDescent="0.25">
      <c r="A80" s="9">
        <v>76</v>
      </c>
      <c r="B80" s="18" t="s">
        <v>13</v>
      </c>
      <c r="C80" s="18">
        <v>1156987</v>
      </c>
      <c r="D80" s="19" t="s">
        <v>81</v>
      </c>
      <c r="E80" s="20" t="s">
        <v>82</v>
      </c>
      <c r="F80" s="18" t="s">
        <v>18</v>
      </c>
      <c r="G80" s="21" t="s">
        <v>22</v>
      </c>
      <c r="H80" s="22" t="s">
        <v>23</v>
      </c>
      <c r="I80" s="23">
        <v>5</v>
      </c>
      <c r="J80" s="24">
        <v>41153</v>
      </c>
      <c r="K80" s="18" t="s">
        <v>26</v>
      </c>
      <c r="L80" s="23">
        <v>5077.57</v>
      </c>
      <c r="M80" s="25" t="s">
        <v>14</v>
      </c>
      <c r="N80" s="23">
        <f>L80*I80</f>
        <v>25387.85</v>
      </c>
    </row>
    <row r="81" spans="1:14" x14ac:dyDescent="0.25">
      <c r="A81" s="9">
        <v>77</v>
      </c>
      <c r="B81" s="18" t="s">
        <v>13</v>
      </c>
      <c r="C81" s="18">
        <v>1082023</v>
      </c>
      <c r="D81" s="19" t="s">
        <v>143</v>
      </c>
      <c r="E81" s="20" t="s">
        <v>144</v>
      </c>
      <c r="F81" s="18" t="s">
        <v>18</v>
      </c>
      <c r="G81" s="21" t="s">
        <v>22</v>
      </c>
      <c r="H81" s="22" t="s">
        <v>23</v>
      </c>
      <c r="I81" s="23">
        <v>6</v>
      </c>
      <c r="J81" s="24">
        <v>41153</v>
      </c>
      <c r="K81" s="18" t="s">
        <v>26</v>
      </c>
      <c r="L81" s="23">
        <v>9494.0400000000009</v>
      </c>
      <c r="M81" s="25" t="s">
        <v>14</v>
      </c>
      <c r="N81" s="23">
        <f>L81*I81</f>
        <v>56964.240000000005</v>
      </c>
    </row>
    <row r="82" spans="1:14" x14ac:dyDescent="0.25">
      <c r="A82" s="9">
        <v>78</v>
      </c>
      <c r="B82" s="18" t="s">
        <v>13</v>
      </c>
      <c r="C82" s="18">
        <v>1577643</v>
      </c>
      <c r="D82" s="19" t="s">
        <v>145</v>
      </c>
      <c r="E82" s="20" t="s">
        <v>146</v>
      </c>
      <c r="F82" s="18" t="s">
        <v>18</v>
      </c>
      <c r="G82" s="21" t="s">
        <v>22</v>
      </c>
      <c r="H82" s="22" t="s">
        <v>23</v>
      </c>
      <c r="I82" s="23">
        <v>13</v>
      </c>
      <c r="J82" s="24">
        <v>42278</v>
      </c>
      <c r="K82" s="18" t="s">
        <v>26</v>
      </c>
      <c r="L82" s="23">
        <v>9494.0400000000009</v>
      </c>
      <c r="M82" s="25" t="s">
        <v>14</v>
      </c>
      <c r="N82" s="23">
        <f>L82*I82</f>
        <v>123422.52000000002</v>
      </c>
    </row>
    <row r="83" spans="1:14" x14ac:dyDescent="0.25">
      <c r="A83" s="9">
        <v>79</v>
      </c>
      <c r="B83" s="18" t="s">
        <v>13</v>
      </c>
      <c r="C83" s="18">
        <v>1082030</v>
      </c>
      <c r="D83" s="19" t="s">
        <v>147</v>
      </c>
      <c r="E83" s="20" t="s">
        <v>148</v>
      </c>
      <c r="F83" s="18" t="s">
        <v>18</v>
      </c>
      <c r="G83" s="21" t="s">
        <v>22</v>
      </c>
      <c r="H83" s="22" t="s">
        <v>23</v>
      </c>
      <c r="I83" s="23">
        <v>7</v>
      </c>
      <c r="J83" s="24">
        <v>42278</v>
      </c>
      <c r="K83" s="18" t="s">
        <v>26</v>
      </c>
      <c r="L83" s="23">
        <v>9494.0400000000009</v>
      </c>
      <c r="M83" s="25" t="s">
        <v>14</v>
      </c>
      <c r="N83" s="23">
        <f>L83*I83</f>
        <v>66458.28</v>
      </c>
    </row>
    <row r="84" spans="1:14" x14ac:dyDescent="0.25">
      <c r="A84" s="9">
        <v>80</v>
      </c>
      <c r="B84" s="18" t="s">
        <v>13</v>
      </c>
      <c r="C84" s="18">
        <v>1082033</v>
      </c>
      <c r="D84" s="19" t="s">
        <v>149</v>
      </c>
      <c r="E84" s="20" t="s">
        <v>150</v>
      </c>
      <c r="F84" s="18" t="s">
        <v>18</v>
      </c>
      <c r="G84" s="21" t="s">
        <v>22</v>
      </c>
      <c r="H84" s="22" t="s">
        <v>23</v>
      </c>
      <c r="I84" s="23">
        <v>1</v>
      </c>
      <c r="J84" s="24">
        <v>42278</v>
      </c>
      <c r="K84" s="18" t="s">
        <v>26</v>
      </c>
      <c r="L84" s="23">
        <v>9494.0400000000009</v>
      </c>
      <c r="M84" s="25" t="s">
        <v>14</v>
      </c>
      <c r="N84" s="23">
        <f>L84*I84</f>
        <v>9494.0400000000009</v>
      </c>
    </row>
    <row r="85" spans="1:14" x14ac:dyDescent="0.25">
      <c r="A85" s="9">
        <v>81</v>
      </c>
      <c r="B85" s="18" t="s">
        <v>13</v>
      </c>
      <c r="C85" s="18">
        <v>1082036</v>
      </c>
      <c r="D85" s="19" t="s">
        <v>151</v>
      </c>
      <c r="E85" s="20" t="s">
        <v>152</v>
      </c>
      <c r="F85" s="18" t="s">
        <v>18</v>
      </c>
      <c r="G85" s="21" t="s">
        <v>22</v>
      </c>
      <c r="H85" s="22" t="s">
        <v>23</v>
      </c>
      <c r="I85" s="23">
        <v>5</v>
      </c>
      <c r="J85" s="24">
        <v>42278</v>
      </c>
      <c r="K85" s="18" t="s">
        <v>26</v>
      </c>
      <c r="L85" s="23">
        <v>9494.0400000000009</v>
      </c>
      <c r="M85" s="25" t="s">
        <v>14</v>
      </c>
      <c r="N85" s="23">
        <f>L85*I85</f>
        <v>47470.200000000004</v>
      </c>
    </row>
    <row r="86" spans="1:14" x14ac:dyDescent="0.25">
      <c r="A86" s="9">
        <v>82</v>
      </c>
      <c r="B86" s="18" t="s">
        <v>13</v>
      </c>
      <c r="C86" s="18">
        <v>1082037</v>
      </c>
      <c r="D86" s="19" t="s">
        <v>153</v>
      </c>
      <c r="E86" s="20" t="s">
        <v>154</v>
      </c>
      <c r="F86" s="18" t="s">
        <v>18</v>
      </c>
      <c r="G86" s="21" t="s">
        <v>22</v>
      </c>
      <c r="H86" s="22" t="s">
        <v>23</v>
      </c>
      <c r="I86" s="23">
        <v>1</v>
      </c>
      <c r="J86" s="24">
        <v>42278</v>
      </c>
      <c r="K86" s="18" t="s">
        <v>26</v>
      </c>
      <c r="L86" s="23">
        <v>9494.0400000000009</v>
      </c>
      <c r="M86" s="25" t="s">
        <v>14</v>
      </c>
      <c r="N86" s="23">
        <f>L86*I86</f>
        <v>9494.0400000000009</v>
      </c>
    </row>
    <row r="87" spans="1:14" x14ac:dyDescent="0.25">
      <c r="A87" s="9">
        <v>83</v>
      </c>
      <c r="B87" s="18" t="s">
        <v>13</v>
      </c>
      <c r="C87" s="18">
        <v>1075713</v>
      </c>
      <c r="D87" s="19" t="s">
        <v>155</v>
      </c>
      <c r="E87" s="20" t="s">
        <v>156</v>
      </c>
      <c r="F87" s="18" t="s">
        <v>18</v>
      </c>
      <c r="G87" s="21" t="s">
        <v>22</v>
      </c>
      <c r="H87" s="22" t="s">
        <v>23</v>
      </c>
      <c r="I87" s="23">
        <v>22</v>
      </c>
      <c r="J87" s="24">
        <v>42278</v>
      </c>
      <c r="K87" s="18" t="s">
        <v>26</v>
      </c>
      <c r="L87" s="23">
        <v>4771.12</v>
      </c>
      <c r="M87" s="25" t="s">
        <v>14</v>
      </c>
      <c r="N87" s="23">
        <f>L87*I87</f>
        <v>104964.64</v>
      </c>
    </row>
    <row r="88" spans="1:14" x14ac:dyDescent="0.25">
      <c r="A88" s="9">
        <v>84</v>
      </c>
      <c r="B88" s="18" t="s">
        <v>13</v>
      </c>
      <c r="C88" s="18">
        <v>1075729</v>
      </c>
      <c r="D88" s="19" t="s">
        <v>157</v>
      </c>
      <c r="E88" s="20" t="s">
        <v>158</v>
      </c>
      <c r="F88" s="18" t="s">
        <v>18</v>
      </c>
      <c r="G88" s="21" t="s">
        <v>22</v>
      </c>
      <c r="H88" s="22" t="s">
        <v>23</v>
      </c>
      <c r="I88" s="23">
        <v>9</v>
      </c>
      <c r="J88" s="24">
        <v>42278</v>
      </c>
      <c r="K88" s="18" t="s">
        <v>26</v>
      </c>
      <c r="L88" s="23">
        <v>4771.12</v>
      </c>
      <c r="M88" s="25" t="s">
        <v>14</v>
      </c>
      <c r="N88" s="23">
        <f>L88*I88</f>
        <v>42940.08</v>
      </c>
    </row>
    <row r="89" spans="1:14" x14ac:dyDescent="0.25">
      <c r="A89" s="9">
        <v>85</v>
      </c>
      <c r="B89" s="18" t="s">
        <v>13</v>
      </c>
      <c r="C89" s="18">
        <v>1075716</v>
      </c>
      <c r="D89" s="19" t="s">
        <v>159</v>
      </c>
      <c r="E89" s="20" t="s">
        <v>160</v>
      </c>
      <c r="F89" s="18" t="s">
        <v>18</v>
      </c>
      <c r="G89" s="21" t="s">
        <v>22</v>
      </c>
      <c r="H89" s="22" t="s">
        <v>23</v>
      </c>
      <c r="I89" s="23">
        <v>15</v>
      </c>
      <c r="J89" s="24">
        <v>42278</v>
      </c>
      <c r="K89" s="18" t="s">
        <v>26</v>
      </c>
      <c r="L89" s="23">
        <v>5078.84</v>
      </c>
      <c r="M89" s="25" t="s">
        <v>14</v>
      </c>
      <c r="N89" s="23">
        <f>L89*I89</f>
        <v>76182.600000000006</v>
      </c>
    </row>
    <row r="90" spans="1:14" x14ac:dyDescent="0.25">
      <c r="A90" s="9">
        <v>86</v>
      </c>
      <c r="B90" s="18" t="s">
        <v>13</v>
      </c>
      <c r="C90" s="18">
        <v>1075720</v>
      </c>
      <c r="D90" s="19" t="s">
        <v>79</v>
      </c>
      <c r="E90" s="20" t="s">
        <v>80</v>
      </c>
      <c r="F90" s="18" t="s">
        <v>18</v>
      </c>
      <c r="G90" s="21" t="s">
        <v>22</v>
      </c>
      <c r="H90" s="22" t="s">
        <v>23</v>
      </c>
      <c r="I90" s="23">
        <v>15</v>
      </c>
      <c r="J90" s="24">
        <v>42278</v>
      </c>
      <c r="K90" s="18" t="s">
        <v>26</v>
      </c>
      <c r="L90" s="23">
        <v>5078.84</v>
      </c>
      <c r="M90" s="25" t="s">
        <v>14</v>
      </c>
      <c r="N90" s="23">
        <f>L90*I90</f>
        <v>76182.600000000006</v>
      </c>
    </row>
    <row r="91" spans="1:14" x14ac:dyDescent="0.25">
      <c r="A91" s="9">
        <v>87</v>
      </c>
      <c r="B91" s="18" t="s">
        <v>13</v>
      </c>
      <c r="C91" s="18">
        <v>1075733</v>
      </c>
      <c r="D91" s="19" t="s">
        <v>161</v>
      </c>
      <c r="E91" s="20" t="s">
        <v>162</v>
      </c>
      <c r="F91" s="18" t="s">
        <v>18</v>
      </c>
      <c r="G91" s="21" t="s">
        <v>22</v>
      </c>
      <c r="H91" s="22" t="s">
        <v>23</v>
      </c>
      <c r="I91" s="23">
        <v>30</v>
      </c>
      <c r="J91" s="24">
        <v>42278</v>
      </c>
      <c r="K91" s="18" t="s">
        <v>26</v>
      </c>
      <c r="L91" s="23">
        <v>5001.4399999999996</v>
      </c>
      <c r="M91" s="25" t="s">
        <v>14</v>
      </c>
      <c r="N91" s="23">
        <f>L91*I91</f>
        <v>150043.19999999998</v>
      </c>
    </row>
    <row r="92" spans="1:14" x14ac:dyDescent="0.25">
      <c r="A92" s="9">
        <v>88</v>
      </c>
      <c r="B92" s="18" t="s">
        <v>13</v>
      </c>
      <c r="C92" s="18">
        <v>1075735</v>
      </c>
      <c r="D92" s="19" t="s">
        <v>163</v>
      </c>
      <c r="E92" s="20" t="s">
        <v>164</v>
      </c>
      <c r="F92" s="18" t="s">
        <v>18</v>
      </c>
      <c r="G92" s="21" t="s">
        <v>22</v>
      </c>
      <c r="H92" s="22" t="s">
        <v>23</v>
      </c>
      <c r="I92" s="23">
        <v>10</v>
      </c>
      <c r="J92" s="24">
        <v>42278</v>
      </c>
      <c r="K92" s="18" t="s">
        <v>26</v>
      </c>
      <c r="L92" s="23">
        <v>5001.4399999999996</v>
      </c>
      <c r="M92" s="25" t="s">
        <v>14</v>
      </c>
      <c r="N92" s="23">
        <f>L92*I92</f>
        <v>50014.399999999994</v>
      </c>
    </row>
    <row r="93" spans="1:14" x14ac:dyDescent="0.25">
      <c r="A93" s="9">
        <v>89</v>
      </c>
      <c r="B93" s="18" t="s">
        <v>13</v>
      </c>
      <c r="C93" s="18">
        <v>1075738</v>
      </c>
      <c r="D93" s="19" t="s">
        <v>165</v>
      </c>
      <c r="E93" s="20" t="s">
        <v>166</v>
      </c>
      <c r="F93" s="18" t="s">
        <v>18</v>
      </c>
      <c r="G93" s="21" t="s">
        <v>22</v>
      </c>
      <c r="H93" s="22" t="s">
        <v>23</v>
      </c>
      <c r="I93" s="23">
        <v>10</v>
      </c>
      <c r="J93" s="24">
        <v>42278</v>
      </c>
      <c r="K93" s="18" t="s">
        <v>26</v>
      </c>
      <c r="L93" s="23">
        <v>5001.4399999999996</v>
      </c>
      <c r="M93" s="25" t="s">
        <v>14</v>
      </c>
      <c r="N93" s="23">
        <f>L93*I93</f>
        <v>50014.399999999994</v>
      </c>
    </row>
    <row r="94" spans="1:14" x14ac:dyDescent="0.25">
      <c r="A94" s="9">
        <v>90</v>
      </c>
      <c r="B94" s="18" t="s">
        <v>13</v>
      </c>
      <c r="C94" s="18">
        <v>1075739</v>
      </c>
      <c r="D94" s="19" t="s">
        <v>92</v>
      </c>
      <c r="E94" s="20" t="s">
        <v>93</v>
      </c>
      <c r="F94" s="18" t="s">
        <v>18</v>
      </c>
      <c r="G94" s="21" t="s">
        <v>22</v>
      </c>
      <c r="H94" s="22" t="s">
        <v>23</v>
      </c>
      <c r="I94" s="23">
        <v>15</v>
      </c>
      <c r="J94" s="24">
        <v>42278</v>
      </c>
      <c r="K94" s="18" t="s">
        <v>26</v>
      </c>
      <c r="L94" s="23">
        <v>5001.4399999999996</v>
      </c>
      <c r="M94" s="25" t="s">
        <v>14</v>
      </c>
      <c r="N94" s="23">
        <f>L94*I94</f>
        <v>75021.599999999991</v>
      </c>
    </row>
    <row r="95" spans="1:14" x14ac:dyDescent="0.25">
      <c r="A95" s="9">
        <v>91</v>
      </c>
      <c r="B95" s="18" t="s">
        <v>13</v>
      </c>
      <c r="C95" s="18">
        <v>1075742</v>
      </c>
      <c r="D95" s="19" t="s">
        <v>167</v>
      </c>
      <c r="E95" s="20" t="s">
        <v>168</v>
      </c>
      <c r="F95" s="18" t="s">
        <v>18</v>
      </c>
      <c r="G95" s="21" t="s">
        <v>22</v>
      </c>
      <c r="H95" s="22" t="s">
        <v>23</v>
      </c>
      <c r="I95" s="23">
        <v>12</v>
      </c>
      <c r="J95" s="24">
        <v>42278</v>
      </c>
      <c r="K95" s="18" t="s">
        <v>26</v>
      </c>
      <c r="L95" s="23">
        <v>5001.4399999999996</v>
      </c>
      <c r="M95" s="25" t="s">
        <v>14</v>
      </c>
      <c r="N95" s="23">
        <f>L95*I95</f>
        <v>60017.279999999999</v>
      </c>
    </row>
    <row r="96" spans="1:14" x14ac:dyDescent="0.25">
      <c r="A96" s="9">
        <v>92</v>
      </c>
      <c r="B96" s="18" t="s">
        <v>13</v>
      </c>
      <c r="C96" s="18">
        <v>1086517</v>
      </c>
      <c r="D96" s="19" t="s">
        <v>169</v>
      </c>
      <c r="E96" s="20" t="s">
        <v>170</v>
      </c>
      <c r="F96" s="18" t="s">
        <v>18</v>
      </c>
      <c r="G96" s="21" t="s">
        <v>22</v>
      </c>
      <c r="H96" s="22" t="s">
        <v>23</v>
      </c>
      <c r="I96" s="23">
        <v>16</v>
      </c>
      <c r="J96" s="24">
        <v>42278</v>
      </c>
      <c r="K96" s="18" t="s">
        <v>26</v>
      </c>
      <c r="L96" s="23">
        <v>4698.3999999999996</v>
      </c>
      <c r="M96" s="25" t="s">
        <v>14</v>
      </c>
      <c r="N96" s="23">
        <f>L96*I96</f>
        <v>75174.399999999994</v>
      </c>
    </row>
    <row r="97" spans="1:14" x14ac:dyDescent="0.25">
      <c r="A97" s="9">
        <v>93</v>
      </c>
      <c r="B97" s="18" t="s">
        <v>13</v>
      </c>
      <c r="C97" s="18">
        <v>1075743</v>
      </c>
      <c r="D97" s="19" t="s">
        <v>105</v>
      </c>
      <c r="E97" s="20" t="s">
        <v>106</v>
      </c>
      <c r="F97" s="18" t="s">
        <v>18</v>
      </c>
      <c r="G97" s="21" t="s">
        <v>22</v>
      </c>
      <c r="H97" s="22" t="s">
        <v>23</v>
      </c>
      <c r="I97" s="23">
        <v>5</v>
      </c>
      <c r="J97" s="24">
        <v>42278</v>
      </c>
      <c r="K97" s="18" t="s">
        <v>26</v>
      </c>
      <c r="L97" s="23">
        <v>5001.4399999999996</v>
      </c>
      <c r="M97" s="25" t="s">
        <v>14</v>
      </c>
      <c r="N97" s="23">
        <f>L97*I97</f>
        <v>25007.199999999997</v>
      </c>
    </row>
    <row r="98" spans="1:14" x14ac:dyDescent="0.25">
      <c r="A98" s="9">
        <v>94</v>
      </c>
      <c r="B98" s="18" t="s">
        <v>13</v>
      </c>
      <c r="C98" s="18">
        <v>1086516</v>
      </c>
      <c r="D98" s="19" t="s">
        <v>171</v>
      </c>
      <c r="E98" s="20" t="s">
        <v>172</v>
      </c>
      <c r="F98" s="18" t="s">
        <v>18</v>
      </c>
      <c r="G98" s="21" t="s">
        <v>22</v>
      </c>
      <c r="H98" s="22" t="s">
        <v>23</v>
      </c>
      <c r="I98" s="23">
        <v>10</v>
      </c>
      <c r="J98" s="24">
        <v>42278</v>
      </c>
      <c r="K98" s="18" t="s">
        <v>26</v>
      </c>
      <c r="L98" s="23">
        <v>5001.4399999999996</v>
      </c>
      <c r="M98" s="25" t="s">
        <v>14</v>
      </c>
      <c r="N98" s="23">
        <f>L98*I98</f>
        <v>50014.399999999994</v>
      </c>
    </row>
    <row r="99" spans="1:14" x14ac:dyDescent="0.25">
      <c r="A99" s="9">
        <v>95</v>
      </c>
      <c r="B99" s="18" t="s">
        <v>13</v>
      </c>
      <c r="C99" s="18">
        <v>1075746</v>
      </c>
      <c r="D99" s="19" t="s">
        <v>173</v>
      </c>
      <c r="E99" s="20" t="s">
        <v>174</v>
      </c>
      <c r="F99" s="18" t="s">
        <v>18</v>
      </c>
      <c r="G99" s="21" t="s">
        <v>22</v>
      </c>
      <c r="H99" s="22" t="s">
        <v>23</v>
      </c>
      <c r="I99" s="23">
        <v>4</v>
      </c>
      <c r="J99" s="24">
        <v>42278</v>
      </c>
      <c r="K99" s="18" t="s">
        <v>26</v>
      </c>
      <c r="L99" s="23">
        <v>5001.4399999999996</v>
      </c>
      <c r="M99" s="25" t="s">
        <v>14</v>
      </c>
      <c r="N99" s="23">
        <f>L99*I99</f>
        <v>20005.759999999998</v>
      </c>
    </row>
    <row r="100" spans="1:14" x14ac:dyDescent="0.25">
      <c r="A100" s="9">
        <v>96</v>
      </c>
      <c r="B100" s="18" t="s">
        <v>13</v>
      </c>
      <c r="C100" s="18">
        <v>1075749</v>
      </c>
      <c r="D100" s="19" t="s">
        <v>175</v>
      </c>
      <c r="E100" s="20" t="s">
        <v>176</v>
      </c>
      <c r="F100" s="18" t="s">
        <v>18</v>
      </c>
      <c r="G100" s="21" t="s">
        <v>22</v>
      </c>
      <c r="H100" s="22" t="s">
        <v>23</v>
      </c>
      <c r="I100" s="23">
        <v>4</v>
      </c>
      <c r="J100" s="24">
        <v>42278</v>
      </c>
      <c r="K100" s="18" t="s">
        <v>26</v>
      </c>
      <c r="L100" s="23">
        <v>5001.4399999999996</v>
      </c>
      <c r="M100" s="25" t="s">
        <v>14</v>
      </c>
      <c r="N100" s="23">
        <f>L100*I100</f>
        <v>20005.759999999998</v>
      </c>
    </row>
    <row r="101" spans="1:14" x14ac:dyDescent="0.25">
      <c r="A101" s="9">
        <v>97</v>
      </c>
      <c r="B101" s="18" t="s">
        <v>13</v>
      </c>
      <c r="C101" s="18">
        <v>1075748</v>
      </c>
      <c r="D101" s="19" t="s">
        <v>177</v>
      </c>
      <c r="E101" s="20" t="s">
        <v>178</v>
      </c>
      <c r="F101" s="18" t="s">
        <v>18</v>
      </c>
      <c r="G101" s="21" t="s">
        <v>22</v>
      </c>
      <c r="H101" s="22" t="s">
        <v>23</v>
      </c>
      <c r="I101" s="23">
        <v>5</v>
      </c>
      <c r="J101" s="24">
        <v>42278</v>
      </c>
      <c r="K101" s="18" t="s">
        <v>26</v>
      </c>
      <c r="L101" s="23">
        <v>5001.4399999999996</v>
      </c>
      <c r="M101" s="25" t="s">
        <v>14</v>
      </c>
      <c r="N101" s="23">
        <f>L101*I101</f>
        <v>25007.199999999997</v>
      </c>
    </row>
    <row r="102" spans="1:14" x14ac:dyDescent="0.25">
      <c r="A102" s="9">
        <v>98</v>
      </c>
      <c r="B102" s="18" t="s">
        <v>13</v>
      </c>
      <c r="C102" s="18">
        <v>1075731</v>
      </c>
      <c r="D102" s="19" t="s">
        <v>179</v>
      </c>
      <c r="E102" s="20" t="s">
        <v>180</v>
      </c>
      <c r="F102" s="18" t="s">
        <v>18</v>
      </c>
      <c r="G102" s="21" t="s">
        <v>22</v>
      </c>
      <c r="H102" s="22" t="s">
        <v>23</v>
      </c>
      <c r="I102" s="23">
        <v>39</v>
      </c>
      <c r="J102" s="24">
        <v>42278</v>
      </c>
      <c r="K102" s="18" t="s">
        <v>26</v>
      </c>
      <c r="L102" s="23">
        <v>5001.4399999999996</v>
      </c>
      <c r="M102" s="25" t="s">
        <v>14</v>
      </c>
      <c r="N102" s="23">
        <f>L102*I102</f>
        <v>195056.15999999997</v>
      </c>
    </row>
    <row r="103" spans="1:14" x14ac:dyDescent="0.25">
      <c r="A103" s="9">
        <v>99</v>
      </c>
      <c r="B103" s="18" t="s">
        <v>13</v>
      </c>
      <c r="C103" s="18">
        <v>1083018</v>
      </c>
      <c r="D103" s="19" t="s">
        <v>181</v>
      </c>
      <c r="E103" s="20" t="s">
        <v>182</v>
      </c>
      <c r="F103" s="18" t="s">
        <v>18</v>
      </c>
      <c r="G103" s="21" t="s">
        <v>22</v>
      </c>
      <c r="H103" s="22" t="s">
        <v>23</v>
      </c>
      <c r="I103" s="23">
        <v>1</v>
      </c>
      <c r="J103" s="24">
        <v>42278</v>
      </c>
      <c r="K103" s="18" t="s">
        <v>26</v>
      </c>
      <c r="L103" s="23">
        <v>4672.79</v>
      </c>
      <c r="M103" s="25" t="s">
        <v>14</v>
      </c>
      <c r="N103" s="23">
        <f>L103*I103</f>
        <v>4672.79</v>
      </c>
    </row>
    <row r="104" spans="1:14" x14ac:dyDescent="0.25">
      <c r="A104" s="9">
        <v>100</v>
      </c>
      <c r="B104" s="18" t="s">
        <v>13</v>
      </c>
      <c r="C104" s="18">
        <v>1083029</v>
      </c>
      <c r="D104" s="19" t="s">
        <v>117</v>
      </c>
      <c r="E104" s="20" t="s">
        <v>118</v>
      </c>
      <c r="F104" s="18" t="s">
        <v>18</v>
      </c>
      <c r="G104" s="21" t="s">
        <v>22</v>
      </c>
      <c r="H104" s="22" t="s">
        <v>23</v>
      </c>
      <c r="I104" s="23">
        <v>1</v>
      </c>
      <c r="J104" s="24">
        <v>42278</v>
      </c>
      <c r="K104" s="18" t="s">
        <v>26</v>
      </c>
      <c r="L104" s="23">
        <v>4672.79</v>
      </c>
      <c r="M104" s="25" t="s">
        <v>14</v>
      </c>
      <c r="N104" s="23">
        <f>L104*I104</f>
        <v>4672.79</v>
      </c>
    </row>
    <row r="105" spans="1:14" x14ac:dyDescent="0.25">
      <c r="A105" s="9">
        <v>101</v>
      </c>
      <c r="B105" s="18" t="s">
        <v>13</v>
      </c>
      <c r="C105" s="18">
        <v>1083022</v>
      </c>
      <c r="D105" s="19" t="s">
        <v>183</v>
      </c>
      <c r="E105" s="20" t="s">
        <v>184</v>
      </c>
      <c r="F105" s="18" t="s">
        <v>18</v>
      </c>
      <c r="G105" s="21" t="s">
        <v>22</v>
      </c>
      <c r="H105" s="22" t="s">
        <v>23</v>
      </c>
      <c r="I105" s="23">
        <v>1</v>
      </c>
      <c r="J105" s="24">
        <v>42309</v>
      </c>
      <c r="K105" s="18" t="s">
        <v>26</v>
      </c>
      <c r="L105" s="23">
        <v>4672.79</v>
      </c>
      <c r="M105" s="25" t="s">
        <v>14</v>
      </c>
      <c r="N105" s="23">
        <f>L105*I105</f>
        <v>4672.79</v>
      </c>
    </row>
    <row r="106" spans="1:14" x14ac:dyDescent="0.25">
      <c r="A106" s="9">
        <v>102</v>
      </c>
      <c r="B106" s="18" t="s">
        <v>13</v>
      </c>
      <c r="C106" s="18">
        <v>1023328</v>
      </c>
      <c r="D106" s="19" t="s">
        <v>185</v>
      </c>
      <c r="E106" s="20" t="s">
        <v>186</v>
      </c>
      <c r="F106" s="18" t="s">
        <v>87</v>
      </c>
      <c r="G106" s="21" t="s">
        <v>22</v>
      </c>
      <c r="H106" s="22" t="s">
        <v>23</v>
      </c>
      <c r="I106" s="23">
        <v>2</v>
      </c>
      <c r="J106" s="24">
        <v>42309</v>
      </c>
      <c r="K106" s="18" t="s">
        <v>26</v>
      </c>
      <c r="L106" s="23">
        <v>4672.79</v>
      </c>
      <c r="M106" s="25" t="s">
        <v>14</v>
      </c>
      <c r="N106" s="23">
        <f>L106*I106</f>
        <v>9345.58</v>
      </c>
    </row>
    <row r="107" spans="1:14" x14ac:dyDescent="0.25">
      <c r="A107" s="9">
        <v>103</v>
      </c>
      <c r="B107" s="18" t="s">
        <v>13</v>
      </c>
      <c r="C107" s="18">
        <v>1078048</v>
      </c>
      <c r="D107" s="19" t="s">
        <v>187</v>
      </c>
      <c r="E107" s="20" t="s">
        <v>188</v>
      </c>
      <c r="F107" s="18" t="s">
        <v>98</v>
      </c>
      <c r="G107" s="21" t="s">
        <v>22</v>
      </c>
      <c r="H107" s="22" t="s">
        <v>23</v>
      </c>
      <c r="I107" s="23">
        <v>5</v>
      </c>
      <c r="J107" s="24">
        <v>42309</v>
      </c>
      <c r="K107" s="18" t="s">
        <v>26</v>
      </c>
      <c r="L107" s="23">
        <v>320.77999999999997</v>
      </c>
      <c r="M107" s="25" t="s">
        <v>14</v>
      </c>
      <c r="N107" s="23">
        <f>L107*I107</f>
        <v>1603.8999999999999</v>
      </c>
    </row>
    <row r="108" spans="1:14" x14ac:dyDescent="0.25">
      <c r="A108" s="9">
        <v>104</v>
      </c>
      <c r="B108" s="18" t="s">
        <v>13</v>
      </c>
      <c r="C108" s="18">
        <v>1078049</v>
      </c>
      <c r="D108" s="19" t="s">
        <v>189</v>
      </c>
      <c r="E108" s="20" t="s">
        <v>190</v>
      </c>
      <c r="F108" s="18" t="s">
        <v>98</v>
      </c>
      <c r="G108" s="21" t="s">
        <v>22</v>
      </c>
      <c r="H108" s="22" t="s">
        <v>23</v>
      </c>
      <c r="I108" s="23">
        <v>1</v>
      </c>
      <c r="J108" s="24">
        <v>42309</v>
      </c>
      <c r="K108" s="18" t="s">
        <v>26</v>
      </c>
      <c r="L108" s="23">
        <v>320.77999999999997</v>
      </c>
      <c r="M108" s="25" t="s">
        <v>14</v>
      </c>
      <c r="N108" s="23">
        <f>L108*I108</f>
        <v>320.77999999999997</v>
      </c>
    </row>
    <row r="109" spans="1:14" x14ac:dyDescent="0.25">
      <c r="A109" s="9">
        <v>105</v>
      </c>
      <c r="B109" s="18" t="s">
        <v>13</v>
      </c>
      <c r="C109" s="18">
        <v>1078050</v>
      </c>
      <c r="D109" s="19" t="s">
        <v>191</v>
      </c>
      <c r="E109" s="20" t="s">
        <v>192</v>
      </c>
      <c r="F109" s="18" t="s">
        <v>98</v>
      </c>
      <c r="G109" s="21" t="s">
        <v>22</v>
      </c>
      <c r="H109" s="22" t="s">
        <v>23</v>
      </c>
      <c r="I109" s="23">
        <v>6</v>
      </c>
      <c r="J109" s="24">
        <v>42309</v>
      </c>
      <c r="K109" s="18" t="s">
        <v>26</v>
      </c>
      <c r="L109" s="23">
        <v>320.77999999999997</v>
      </c>
      <c r="M109" s="25" t="s">
        <v>14</v>
      </c>
      <c r="N109" s="23">
        <f>L109*I109</f>
        <v>1924.6799999999998</v>
      </c>
    </row>
    <row r="110" spans="1:14" x14ac:dyDescent="0.25">
      <c r="A110" s="9">
        <v>106</v>
      </c>
      <c r="B110" s="18" t="s">
        <v>13</v>
      </c>
      <c r="C110" s="18">
        <v>1078056</v>
      </c>
      <c r="D110" s="19" t="s">
        <v>193</v>
      </c>
      <c r="E110" s="20" t="s">
        <v>194</v>
      </c>
      <c r="F110" s="18" t="s">
        <v>98</v>
      </c>
      <c r="G110" s="21" t="s">
        <v>22</v>
      </c>
      <c r="H110" s="22" t="s">
        <v>23</v>
      </c>
      <c r="I110" s="23">
        <v>6</v>
      </c>
      <c r="J110" s="24">
        <v>42309</v>
      </c>
      <c r="K110" s="18" t="s">
        <v>26</v>
      </c>
      <c r="L110" s="23">
        <v>380.28</v>
      </c>
      <c r="M110" s="25" t="s">
        <v>14</v>
      </c>
      <c r="N110" s="23">
        <f>L110*I110</f>
        <v>2281.6799999999998</v>
      </c>
    </row>
    <row r="111" spans="1:14" x14ac:dyDescent="0.25">
      <c r="A111" s="9">
        <v>107</v>
      </c>
      <c r="B111" s="18" t="s">
        <v>13</v>
      </c>
      <c r="C111" s="18">
        <v>1083022</v>
      </c>
      <c r="D111" s="19" t="s">
        <v>71</v>
      </c>
      <c r="E111" s="20" t="s">
        <v>72</v>
      </c>
      <c r="F111" s="18" t="s">
        <v>18</v>
      </c>
      <c r="G111" s="21" t="s">
        <v>22</v>
      </c>
      <c r="H111" s="22" t="s">
        <v>23</v>
      </c>
      <c r="I111" s="23">
        <v>15</v>
      </c>
      <c r="J111" s="24">
        <v>42309</v>
      </c>
      <c r="K111" s="18" t="s">
        <v>26</v>
      </c>
      <c r="L111" s="23">
        <v>4389.66</v>
      </c>
      <c r="M111" s="25" t="s">
        <v>14</v>
      </c>
      <c r="N111" s="23">
        <f>L111*I111</f>
        <v>65844.899999999994</v>
      </c>
    </row>
    <row r="112" spans="1:14" x14ac:dyDescent="0.25">
      <c r="A112" s="9">
        <v>108</v>
      </c>
      <c r="B112" s="18" t="s">
        <v>13</v>
      </c>
      <c r="C112" s="18">
        <v>1083021</v>
      </c>
      <c r="D112" s="19" t="s">
        <v>115</v>
      </c>
      <c r="E112" s="20" t="s">
        <v>116</v>
      </c>
      <c r="F112" s="18" t="s">
        <v>18</v>
      </c>
      <c r="G112" s="21" t="s">
        <v>22</v>
      </c>
      <c r="H112" s="22" t="s">
        <v>23</v>
      </c>
      <c r="I112" s="23">
        <v>5</v>
      </c>
      <c r="J112" s="24">
        <v>42309</v>
      </c>
      <c r="K112" s="18" t="s">
        <v>26</v>
      </c>
      <c r="L112" s="23">
        <v>4672.79</v>
      </c>
      <c r="M112" s="25" t="s">
        <v>14</v>
      </c>
      <c r="N112" s="23">
        <f>L112*I112</f>
        <v>23363.95</v>
      </c>
    </row>
    <row r="113" spans="1:14" x14ac:dyDescent="0.25">
      <c r="A113" s="9">
        <v>109</v>
      </c>
      <c r="B113" s="18" t="s">
        <v>13</v>
      </c>
      <c r="C113" s="18">
        <v>1083025</v>
      </c>
      <c r="D113" s="19" t="s">
        <v>195</v>
      </c>
      <c r="E113" s="20" t="s">
        <v>196</v>
      </c>
      <c r="F113" s="18" t="s">
        <v>18</v>
      </c>
      <c r="G113" s="21" t="s">
        <v>22</v>
      </c>
      <c r="H113" s="22" t="s">
        <v>23</v>
      </c>
      <c r="I113" s="23">
        <v>5</v>
      </c>
      <c r="J113" s="24">
        <v>42309</v>
      </c>
      <c r="K113" s="18" t="s">
        <v>26</v>
      </c>
      <c r="L113" s="23">
        <v>4672.79</v>
      </c>
      <c r="M113" s="25" t="s">
        <v>14</v>
      </c>
      <c r="N113" s="23">
        <f>L113*I113</f>
        <v>23363.95</v>
      </c>
    </row>
    <row r="114" spans="1:14" x14ac:dyDescent="0.25">
      <c r="A114" s="9">
        <v>110</v>
      </c>
      <c r="B114" s="18" t="s">
        <v>13</v>
      </c>
      <c r="C114" s="18">
        <v>1083027</v>
      </c>
      <c r="D114" s="19" t="s">
        <v>103</v>
      </c>
      <c r="E114" s="20" t="s">
        <v>104</v>
      </c>
      <c r="F114" s="18" t="s">
        <v>18</v>
      </c>
      <c r="G114" s="21" t="s">
        <v>22</v>
      </c>
      <c r="H114" s="22" t="s">
        <v>23</v>
      </c>
      <c r="I114" s="23">
        <v>9</v>
      </c>
      <c r="J114" s="24">
        <v>42309</v>
      </c>
      <c r="K114" s="18" t="s">
        <v>26</v>
      </c>
      <c r="L114" s="23">
        <v>4672.79</v>
      </c>
      <c r="M114" s="25" t="s">
        <v>14</v>
      </c>
      <c r="N114" s="23">
        <f>L114*I114</f>
        <v>42055.11</v>
      </c>
    </row>
    <row r="115" spans="1:14" x14ac:dyDescent="0.25">
      <c r="A115" s="9">
        <v>111</v>
      </c>
      <c r="B115" s="18" t="s">
        <v>13</v>
      </c>
      <c r="C115" s="18">
        <v>1083042</v>
      </c>
      <c r="D115" s="19" t="s">
        <v>90</v>
      </c>
      <c r="E115" s="20" t="s">
        <v>91</v>
      </c>
      <c r="F115" s="18" t="s">
        <v>18</v>
      </c>
      <c r="G115" s="21" t="s">
        <v>22</v>
      </c>
      <c r="H115" s="22" t="s">
        <v>23</v>
      </c>
      <c r="I115" s="23">
        <v>3</v>
      </c>
      <c r="J115" s="24">
        <v>42309</v>
      </c>
      <c r="K115" s="18" t="s">
        <v>26</v>
      </c>
      <c r="L115" s="23">
        <v>4672.79</v>
      </c>
      <c r="M115" s="25" t="s">
        <v>14</v>
      </c>
      <c r="N115" s="23">
        <f>L115*I115</f>
        <v>14018.369999999999</v>
      </c>
    </row>
    <row r="116" spans="1:14" x14ac:dyDescent="0.25">
      <c r="A116" s="9">
        <v>112</v>
      </c>
      <c r="B116" s="18" t="s">
        <v>13</v>
      </c>
      <c r="C116" s="18">
        <v>1083043</v>
      </c>
      <c r="D116" s="19" t="s">
        <v>99</v>
      </c>
      <c r="E116" s="20" t="s">
        <v>100</v>
      </c>
      <c r="F116" s="18" t="s">
        <v>18</v>
      </c>
      <c r="G116" s="21" t="s">
        <v>22</v>
      </c>
      <c r="H116" s="22" t="s">
        <v>23</v>
      </c>
      <c r="I116" s="23">
        <v>4</v>
      </c>
      <c r="J116" s="24">
        <v>42309</v>
      </c>
      <c r="K116" s="18" t="s">
        <v>26</v>
      </c>
      <c r="L116" s="23">
        <v>4672.79</v>
      </c>
      <c r="M116" s="25" t="s">
        <v>14</v>
      </c>
      <c r="N116" s="23">
        <f>L116*I116</f>
        <v>18691.16</v>
      </c>
    </row>
    <row r="117" spans="1:14" x14ac:dyDescent="0.25">
      <c r="A117" s="9">
        <v>113</v>
      </c>
      <c r="B117" s="18" t="s">
        <v>13</v>
      </c>
      <c r="C117" s="18">
        <v>1083044</v>
      </c>
      <c r="D117" s="19" t="s">
        <v>197</v>
      </c>
      <c r="E117" s="20" t="s">
        <v>198</v>
      </c>
      <c r="F117" s="18" t="s">
        <v>18</v>
      </c>
      <c r="G117" s="21" t="s">
        <v>22</v>
      </c>
      <c r="H117" s="22" t="s">
        <v>23</v>
      </c>
      <c r="I117" s="23">
        <v>1</v>
      </c>
      <c r="J117" s="24">
        <v>42309</v>
      </c>
      <c r="K117" s="18" t="s">
        <v>26</v>
      </c>
      <c r="L117" s="23">
        <v>4672.79</v>
      </c>
      <c r="M117" s="25" t="s">
        <v>14</v>
      </c>
      <c r="N117" s="23">
        <f>L117*I117</f>
        <v>4672.79</v>
      </c>
    </row>
    <row r="118" spans="1:14" x14ac:dyDescent="0.25">
      <c r="A118" s="9">
        <v>114</v>
      </c>
      <c r="B118" s="18" t="s">
        <v>13</v>
      </c>
      <c r="C118" s="18">
        <v>1077951</v>
      </c>
      <c r="D118" s="19" t="s">
        <v>133</v>
      </c>
      <c r="E118" s="20" t="s">
        <v>134</v>
      </c>
      <c r="F118" s="18" t="s">
        <v>18</v>
      </c>
      <c r="G118" s="21" t="s">
        <v>22</v>
      </c>
      <c r="H118" s="22" t="s">
        <v>23</v>
      </c>
      <c r="I118" s="23">
        <v>10</v>
      </c>
      <c r="J118" s="24">
        <v>42309</v>
      </c>
      <c r="K118" s="18" t="s">
        <v>26</v>
      </c>
      <c r="L118" s="23">
        <v>2589.23</v>
      </c>
      <c r="M118" s="25" t="s">
        <v>14</v>
      </c>
      <c r="N118" s="23">
        <f>L118*I118</f>
        <v>25892.3</v>
      </c>
    </row>
    <row r="119" spans="1:14" x14ac:dyDescent="0.25">
      <c r="A119" s="9">
        <v>115</v>
      </c>
      <c r="B119" s="18" t="s">
        <v>13</v>
      </c>
      <c r="C119" s="18">
        <v>1077937</v>
      </c>
      <c r="D119" s="19" t="s">
        <v>199</v>
      </c>
      <c r="E119" s="20" t="s">
        <v>200</v>
      </c>
      <c r="F119" s="18" t="s">
        <v>18</v>
      </c>
      <c r="G119" s="21" t="s">
        <v>22</v>
      </c>
      <c r="H119" s="22" t="s">
        <v>23</v>
      </c>
      <c r="I119" s="23">
        <v>29</v>
      </c>
      <c r="J119" s="24">
        <v>42309</v>
      </c>
      <c r="K119" s="18" t="s">
        <v>26</v>
      </c>
      <c r="L119" s="23">
        <v>2589.23</v>
      </c>
      <c r="M119" s="25" t="s">
        <v>14</v>
      </c>
      <c r="N119" s="23">
        <f>L119*I119</f>
        <v>75087.67</v>
      </c>
    </row>
    <row r="120" spans="1:14" x14ac:dyDescent="0.25">
      <c r="A120" s="9">
        <v>116</v>
      </c>
      <c r="B120" s="18" t="s">
        <v>13</v>
      </c>
      <c r="C120" s="18">
        <v>1077938</v>
      </c>
      <c r="D120" s="19" t="s">
        <v>125</v>
      </c>
      <c r="E120" s="20" t="s">
        <v>126</v>
      </c>
      <c r="F120" s="18" t="s">
        <v>18</v>
      </c>
      <c r="G120" s="21" t="s">
        <v>22</v>
      </c>
      <c r="H120" s="22" t="s">
        <v>23</v>
      </c>
      <c r="I120" s="23">
        <v>87</v>
      </c>
      <c r="J120" s="24">
        <v>42309</v>
      </c>
      <c r="K120" s="18" t="s">
        <v>26</v>
      </c>
      <c r="L120" s="23">
        <v>2589.23</v>
      </c>
      <c r="M120" s="25" t="s">
        <v>14</v>
      </c>
      <c r="N120" s="23">
        <f>L120*I120</f>
        <v>225263.01</v>
      </c>
    </row>
    <row r="121" spans="1:14" x14ac:dyDescent="0.25">
      <c r="A121" s="9">
        <v>117</v>
      </c>
      <c r="B121" s="18" t="s">
        <v>13</v>
      </c>
      <c r="C121" s="18">
        <v>1077939</v>
      </c>
      <c r="D121" s="19" t="s">
        <v>127</v>
      </c>
      <c r="E121" s="20" t="s">
        <v>128</v>
      </c>
      <c r="F121" s="18" t="s">
        <v>18</v>
      </c>
      <c r="G121" s="21" t="s">
        <v>22</v>
      </c>
      <c r="H121" s="22" t="s">
        <v>23</v>
      </c>
      <c r="I121" s="23">
        <v>30</v>
      </c>
      <c r="J121" s="24">
        <v>42309</v>
      </c>
      <c r="K121" s="18" t="s">
        <v>26</v>
      </c>
      <c r="L121" s="23">
        <v>2589.23</v>
      </c>
      <c r="M121" s="25" t="s">
        <v>14</v>
      </c>
      <c r="N121" s="23">
        <f>L121*I121</f>
        <v>77676.899999999994</v>
      </c>
    </row>
    <row r="122" spans="1:14" x14ac:dyDescent="0.25">
      <c r="A122" s="9">
        <v>118</v>
      </c>
      <c r="B122" s="18" t="s">
        <v>13</v>
      </c>
      <c r="C122" s="18">
        <v>1077941</v>
      </c>
      <c r="D122" s="19" t="s">
        <v>47</v>
      </c>
      <c r="E122" s="20" t="s">
        <v>48</v>
      </c>
      <c r="F122" s="18" t="s">
        <v>18</v>
      </c>
      <c r="G122" s="21" t="s">
        <v>22</v>
      </c>
      <c r="H122" s="22" t="s">
        <v>23</v>
      </c>
      <c r="I122" s="23">
        <v>28</v>
      </c>
      <c r="J122" s="24">
        <v>42309</v>
      </c>
      <c r="K122" s="18" t="s">
        <v>26</v>
      </c>
      <c r="L122" s="23">
        <v>2589.23</v>
      </c>
      <c r="M122" s="25" t="s">
        <v>14</v>
      </c>
      <c r="N122" s="23">
        <f>L122*I122</f>
        <v>72498.44</v>
      </c>
    </row>
    <row r="123" spans="1:14" x14ac:dyDescent="0.25">
      <c r="A123" s="9">
        <v>119</v>
      </c>
      <c r="B123" s="18" t="s">
        <v>13</v>
      </c>
      <c r="C123" s="18">
        <v>1077942</v>
      </c>
      <c r="D123" s="19" t="s">
        <v>29</v>
      </c>
      <c r="E123" s="20" t="s">
        <v>30</v>
      </c>
      <c r="F123" s="18" t="s">
        <v>18</v>
      </c>
      <c r="G123" s="21" t="s">
        <v>22</v>
      </c>
      <c r="H123" s="22" t="s">
        <v>23</v>
      </c>
      <c r="I123" s="23">
        <v>66</v>
      </c>
      <c r="J123" s="24">
        <v>42309</v>
      </c>
      <c r="K123" s="18" t="s">
        <v>26</v>
      </c>
      <c r="L123" s="23">
        <v>2589.23</v>
      </c>
      <c r="M123" s="25" t="s">
        <v>14</v>
      </c>
      <c r="N123" s="23">
        <f>L123*I123</f>
        <v>170889.18</v>
      </c>
    </row>
    <row r="124" spans="1:14" x14ac:dyDescent="0.25">
      <c r="A124" s="9">
        <v>120</v>
      </c>
      <c r="B124" s="18" t="s">
        <v>13</v>
      </c>
      <c r="C124" s="18">
        <v>1202792</v>
      </c>
      <c r="D124" s="19" t="s">
        <v>201</v>
      </c>
      <c r="E124" s="20" t="s">
        <v>202</v>
      </c>
      <c r="F124" s="18" t="s">
        <v>18</v>
      </c>
      <c r="G124" s="21" t="s">
        <v>22</v>
      </c>
      <c r="H124" s="22" t="s">
        <v>23</v>
      </c>
      <c r="I124" s="23">
        <v>4</v>
      </c>
      <c r="J124" s="24">
        <v>42309</v>
      </c>
      <c r="K124" s="18" t="s">
        <v>26</v>
      </c>
      <c r="L124" s="23">
        <v>2451.5500000000002</v>
      </c>
      <c r="M124" s="25" t="s">
        <v>14</v>
      </c>
      <c r="N124" s="23">
        <f>L124*I124</f>
        <v>9806.2000000000007</v>
      </c>
    </row>
    <row r="125" spans="1:14" x14ac:dyDescent="0.25">
      <c r="A125" s="9">
        <v>121</v>
      </c>
      <c r="B125" s="18" t="s">
        <v>13</v>
      </c>
      <c r="C125" s="18">
        <v>1116233</v>
      </c>
      <c r="D125" s="19" t="s">
        <v>41</v>
      </c>
      <c r="E125" s="20" t="s">
        <v>42</v>
      </c>
      <c r="F125" s="18" t="s">
        <v>18</v>
      </c>
      <c r="G125" s="21" t="s">
        <v>22</v>
      </c>
      <c r="H125" s="22" t="s">
        <v>23</v>
      </c>
      <c r="I125" s="23">
        <v>26</v>
      </c>
      <c r="J125" s="24">
        <v>42309</v>
      </c>
      <c r="K125" s="18" t="s">
        <v>26</v>
      </c>
      <c r="L125" s="23">
        <v>2451.5500000000002</v>
      </c>
      <c r="M125" s="25" t="s">
        <v>14</v>
      </c>
      <c r="N125" s="23">
        <f>L125*I125</f>
        <v>63740.3</v>
      </c>
    </row>
    <row r="126" spans="1:14" x14ac:dyDescent="0.25">
      <c r="A126" s="9">
        <v>122</v>
      </c>
      <c r="B126" s="18" t="s">
        <v>13</v>
      </c>
      <c r="C126" s="18">
        <v>1116234</v>
      </c>
      <c r="D126" s="19" t="s">
        <v>49</v>
      </c>
      <c r="E126" s="20" t="s">
        <v>50</v>
      </c>
      <c r="F126" s="18" t="s">
        <v>18</v>
      </c>
      <c r="G126" s="21" t="s">
        <v>22</v>
      </c>
      <c r="H126" s="22" t="s">
        <v>23</v>
      </c>
      <c r="I126" s="23">
        <v>24</v>
      </c>
      <c r="J126" s="24">
        <v>42309</v>
      </c>
      <c r="K126" s="18" t="s">
        <v>26</v>
      </c>
      <c r="L126" s="23">
        <v>2451.5500000000002</v>
      </c>
      <c r="M126" s="25" t="s">
        <v>14</v>
      </c>
      <c r="N126" s="23">
        <f>L126*I126</f>
        <v>58837.200000000004</v>
      </c>
    </row>
    <row r="127" spans="1:14" x14ac:dyDescent="0.25">
      <c r="A127" s="9">
        <v>123</v>
      </c>
      <c r="B127" s="18" t="s">
        <v>13</v>
      </c>
      <c r="C127" s="18">
        <v>1202794</v>
      </c>
      <c r="D127" s="19" t="s">
        <v>203</v>
      </c>
      <c r="E127" s="20" t="s">
        <v>204</v>
      </c>
      <c r="F127" s="18" t="s">
        <v>18</v>
      </c>
      <c r="G127" s="40" t="s">
        <v>22</v>
      </c>
      <c r="H127" s="22" t="s">
        <v>23</v>
      </c>
      <c r="I127" s="23">
        <v>5</v>
      </c>
      <c r="J127" s="24">
        <v>42309</v>
      </c>
      <c r="K127" s="18" t="s">
        <v>26</v>
      </c>
      <c r="L127" s="23">
        <v>2451.5500000000002</v>
      </c>
      <c r="M127" s="25" t="s">
        <v>14</v>
      </c>
      <c r="N127" s="23">
        <f>L127*I127</f>
        <v>12257.75</v>
      </c>
    </row>
    <row r="128" spans="1:14" x14ac:dyDescent="0.25">
      <c r="A128" s="9">
        <v>124</v>
      </c>
      <c r="B128" s="18" t="s">
        <v>13</v>
      </c>
      <c r="C128" s="18">
        <v>1116254</v>
      </c>
      <c r="D128" s="19" t="s">
        <v>205</v>
      </c>
      <c r="E128" s="20" t="s">
        <v>206</v>
      </c>
      <c r="F128" s="18" t="s">
        <v>18</v>
      </c>
      <c r="G128" s="21" t="s">
        <v>22</v>
      </c>
      <c r="H128" s="22" t="s">
        <v>23</v>
      </c>
      <c r="I128" s="23">
        <v>20</v>
      </c>
      <c r="J128" s="24">
        <v>42309</v>
      </c>
      <c r="K128" s="18" t="s">
        <v>26</v>
      </c>
      <c r="L128" s="23">
        <v>2451.5500000000002</v>
      </c>
      <c r="M128" s="25" t="s">
        <v>14</v>
      </c>
      <c r="N128" s="23">
        <f>L128*I128</f>
        <v>49031</v>
      </c>
    </row>
    <row r="129" spans="1:14" x14ac:dyDescent="0.25">
      <c r="A129" s="9">
        <v>125</v>
      </c>
      <c r="B129" s="18" t="s">
        <v>13</v>
      </c>
      <c r="C129" s="18">
        <v>1230969</v>
      </c>
      <c r="D129" s="19" t="s">
        <v>207</v>
      </c>
      <c r="E129" s="20" t="s">
        <v>208</v>
      </c>
      <c r="F129" s="18" t="s">
        <v>18</v>
      </c>
      <c r="G129" s="21" t="s">
        <v>22</v>
      </c>
      <c r="H129" s="22" t="s">
        <v>23</v>
      </c>
      <c r="I129" s="23">
        <v>21</v>
      </c>
      <c r="J129" s="24">
        <v>42309</v>
      </c>
      <c r="K129" s="18" t="s">
        <v>26</v>
      </c>
      <c r="L129" s="23">
        <v>2451.5500000000002</v>
      </c>
      <c r="M129" s="25" t="s">
        <v>14</v>
      </c>
      <c r="N129" s="23">
        <f>L129*I129</f>
        <v>51482.55</v>
      </c>
    </row>
    <row r="130" spans="1:14" x14ac:dyDescent="0.25">
      <c r="A130" s="9">
        <v>126</v>
      </c>
      <c r="B130" s="18" t="s">
        <v>13</v>
      </c>
      <c r="C130" s="18">
        <v>1262357</v>
      </c>
      <c r="D130" s="19" t="s">
        <v>209</v>
      </c>
      <c r="E130" s="20" t="s">
        <v>210</v>
      </c>
      <c r="F130" s="18" t="s">
        <v>18</v>
      </c>
      <c r="G130" s="21" t="s">
        <v>22</v>
      </c>
      <c r="H130" s="22" t="s">
        <v>23</v>
      </c>
      <c r="I130" s="23">
        <v>2</v>
      </c>
      <c r="J130" s="24">
        <v>42309</v>
      </c>
      <c r="K130" s="18" t="s">
        <v>26</v>
      </c>
      <c r="L130" s="23">
        <v>2451.5500000000002</v>
      </c>
      <c r="M130" s="25" t="s">
        <v>14</v>
      </c>
      <c r="N130" s="23">
        <f>L130*I130</f>
        <v>4903.1000000000004</v>
      </c>
    </row>
    <row r="131" spans="1:14" x14ac:dyDescent="0.25">
      <c r="A131" s="9">
        <v>127</v>
      </c>
      <c r="B131" s="18" t="s">
        <v>13</v>
      </c>
      <c r="C131" s="18">
        <v>1302738</v>
      </c>
      <c r="D131" s="19" t="s">
        <v>211</v>
      </c>
      <c r="E131" s="20" t="s">
        <v>212</v>
      </c>
      <c r="F131" s="18" t="s">
        <v>18</v>
      </c>
      <c r="G131" s="21" t="s">
        <v>22</v>
      </c>
      <c r="H131" s="22" t="s">
        <v>23</v>
      </c>
      <c r="I131" s="23">
        <v>1</v>
      </c>
      <c r="J131" s="24">
        <v>42309</v>
      </c>
      <c r="K131" s="18" t="s">
        <v>26</v>
      </c>
      <c r="L131" s="23">
        <v>2451.5500000000002</v>
      </c>
      <c r="M131" s="25" t="s">
        <v>14</v>
      </c>
      <c r="N131" s="23">
        <f>L131*I131</f>
        <v>2451.5500000000002</v>
      </c>
    </row>
    <row r="132" spans="1:14" x14ac:dyDescent="0.25">
      <c r="A132" s="9">
        <v>128</v>
      </c>
      <c r="B132" s="18" t="s">
        <v>13</v>
      </c>
      <c r="C132" s="18">
        <v>1230968</v>
      </c>
      <c r="D132" s="19" t="s">
        <v>213</v>
      </c>
      <c r="E132" s="20" t="s">
        <v>214</v>
      </c>
      <c r="F132" s="18" t="s">
        <v>18</v>
      </c>
      <c r="G132" s="21" t="s">
        <v>22</v>
      </c>
      <c r="H132" s="22" t="s">
        <v>23</v>
      </c>
      <c r="I132" s="23">
        <v>1</v>
      </c>
      <c r="J132" s="24">
        <v>42309</v>
      </c>
      <c r="K132" s="18" t="s">
        <v>26</v>
      </c>
      <c r="L132" s="23">
        <v>2451.5500000000002</v>
      </c>
      <c r="M132" s="25" t="s">
        <v>14</v>
      </c>
      <c r="N132" s="23">
        <f>L132*I132</f>
        <v>2451.5500000000002</v>
      </c>
    </row>
    <row r="133" spans="1:14" x14ac:dyDescent="0.25">
      <c r="A133" s="9">
        <v>129</v>
      </c>
      <c r="B133" s="18" t="s">
        <v>13</v>
      </c>
      <c r="C133" s="18">
        <v>1116320</v>
      </c>
      <c r="D133" s="19" t="s">
        <v>215</v>
      </c>
      <c r="E133" s="20" t="s">
        <v>216</v>
      </c>
      <c r="F133" s="18" t="s">
        <v>18</v>
      </c>
      <c r="G133" s="21" t="s">
        <v>22</v>
      </c>
      <c r="H133" s="22" t="s">
        <v>23</v>
      </c>
      <c r="I133" s="23">
        <v>1</v>
      </c>
      <c r="J133" s="24">
        <v>42309</v>
      </c>
      <c r="K133" s="18" t="s">
        <v>26</v>
      </c>
      <c r="L133" s="23">
        <v>2451.5500000000002</v>
      </c>
      <c r="M133" s="25" t="s">
        <v>14</v>
      </c>
      <c r="N133" s="23">
        <f>L133*I133</f>
        <v>2451.5500000000002</v>
      </c>
    </row>
    <row r="134" spans="1:14" x14ac:dyDescent="0.25">
      <c r="A134" s="9">
        <v>130</v>
      </c>
      <c r="B134" s="18" t="s">
        <v>13</v>
      </c>
      <c r="C134" s="18">
        <v>1116331</v>
      </c>
      <c r="D134" s="19" t="s">
        <v>217</v>
      </c>
      <c r="E134" s="20" t="s">
        <v>218</v>
      </c>
      <c r="F134" s="18" t="s">
        <v>18</v>
      </c>
      <c r="G134" s="21" t="s">
        <v>22</v>
      </c>
      <c r="H134" s="22" t="s">
        <v>23</v>
      </c>
      <c r="I134" s="23">
        <v>5</v>
      </c>
      <c r="J134" s="24">
        <v>42309</v>
      </c>
      <c r="K134" s="18" t="s">
        <v>26</v>
      </c>
      <c r="L134" s="23">
        <v>2451.5500000000002</v>
      </c>
      <c r="M134" s="25" t="s">
        <v>14</v>
      </c>
      <c r="N134" s="23">
        <f>L134*I134</f>
        <v>12257.75</v>
      </c>
    </row>
    <row r="135" spans="1:14" x14ac:dyDescent="0.25">
      <c r="A135" s="9">
        <v>131</v>
      </c>
      <c r="B135" s="18" t="s">
        <v>13</v>
      </c>
      <c r="C135" s="18">
        <v>1116229</v>
      </c>
      <c r="D135" s="19" t="s">
        <v>45</v>
      </c>
      <c r="E135" s="20" t="s">
        <v>46</v>
      </c>
      <c r="F135" s="18" t="s">
        <v>18</v>
      </c>
      <c r="G135" s="21" t="s">
        <v>22</v>
      </c>
      <c r="H135" s="22" t="s">
        <v>23</v>
      </c>
      <c r="I135" s="23">
        <v>32</v>
      </c>
      <c r="J135" s="24">
        <v>41821</v>
      </c>
      <c r="K135" s="18" t="s">
        <v>26</v>
      </c>
      <c r="L135" s="23">
        <v>2451.5500000000002</v>
      </c>
      <c r="M135" s="25" t="s">
        <v>14</v>
      </c>
      <c r="N135" s="23">
        <f>L135*I135</f>
        <v>78449.600000000006</v>
      </c>
    </row>
    <row r="136" spans="1:14" x14ac:dyDescent="0.25">
      <c r="A136" s="9">
        <v>132</v>
      </c>
      <c r="B136" s="18" t="s">
        <v>13</v>
      </c>
      <c r="C136" s="18">
        <v>1116230</v>
      </c>
      <c r="D136" s="19" t="s">
        <v>33</v>
      </c>
      <c r="E136" s="20" t="s">
        <v>34</v>
      </c>
      <c r="F136" s="18" t="s">
        <v>18</v>
      </c>
      <c r="G136" s="21" t="s">
        <v>22</v>
      </c>
      <c r="H136" s="22" t="s">
        <v>23</v>
      </c>
      <c r="I136" s="23">
        <v>11</v>
      </c>
      <c r="J136" s="24">
        <v>41821</v>
      </c>
      <c r="K136" s="18" t="s">
        <v>26</v>
      </c>
      <c r="L136" s="23">
        <v>2451.5500000000002</v>
      </c>
      <c r="M136" s="25" t="s">
        <v>14</v>
      </c>
      <c r="N136" s="23">
        <f>L136*I136</f>
        <v>26967.050000000003</v>
      </c>
    </row>
    <row r="137" spans="1:14" x14ac:dyDescent="0.25">
      <c r="A137" s="9">
        <v>133</v>
      </c>
      <c r="B137" s="18" t="s">
        <v>13</v>
      </c>
      <c r="C137" s="18">
        <v>1116231</v>
      </c>
      <c r="D137" s="19" t="s">
        <v>219</v>
      </c>
      <c r="E137" s="20" t="s">
        <v>220</v>
      </c>
      <c r="F137" s="18" t="s">
        <v>18</v>
      </c>
      <c r="G137" s="21" t="s">
        <v>22</v>
      </c>
      <c r="H137" s="22" t="s">
        <v>23</v>
      </c>
      <c r="I137" s="23">
        <v>2</v>
      </c>
      <c r="J137" s="24">
        <v>41821</v>
      </c>
      <c r="K137" s="18" t="s">
        <v>26</v>
      </c>
      <c r="L137" s="23">
        <v>2451.5500000000002</v>
      </c>
      <c r="M137" s="25" t="s">
        <v>14</v>
      </c>
      <c r="N137" s="23">
        <f>L137*I137</f>
        <v>4903.1000000000004</v>
      </c>
    </row>
    <row r="138" spans="1:14" x14ac:dyDescent="0.25">
      <c r="A138" s="9">
        <v>134</v>
      </c>
      <c r="B138" s="18" t="s">
        <v>13</v>
      </c>
      <c r="C138" s="18">
        <v>1077925</v>
      </c>
      <c r="D138" s="19" t="s">
        <v>221</v>
      </c>
      <c r="E138" s="20" t="s">
        <v>222</v>
      </c>
      <c r="F138" s="18" t="s">
        <v>18</v>
      </c>
      <c r="G138" s="21" t="s">
        <v>22</v>
      </c>
      <c r="H138" s="22" t="s">
        <v>23</v>
      </c>
      <c r="I138" s="23">
        <v>30</v>
      </c>
      <c r="J138" s="24">
        <v>41821</v>
      </c>
      <c r="K138" s="18" t="s">
        <v>26</v>
      </c>
      <c r="L138" s="23">
        <v>2545.4499999999998</v>
      </c>
      <c r="M138" s="25" t="s">
        <v>14</v>
      </c>
      <c r="N138" s="23">
        <f>L138*I138</f>
        <v>76363.5</v>
      </c>
    </row>
    <row r="139" spans="1:14" x14ac:dyDescent="0.25">
      <c r="A139" s="9">
        <v>135</v>
      </c>
      <c r="B139" s="18" t="s">
        <v>13</v>
      </c>
      <c r="C139" s="18">
        <v>1077927</v>
      </c>
      <c r="D139" s="19" t="s">
        <v>223</v>
      </c>
      <c r="E139" s="20" t="s">
        <v>224</v>
      </c>
      <c r="F139" s="18" t="s">
        <v>18</v>
      </c>
      <c r="G139" s="21" t="s">
        <v>22</v>
      </c>
      <c r="H139" s="22" t="s">
        <v>23</v>
      </c>
      <c r="I139" s="23">
        <v>12</v>
      </c>
      <c r="J139" s="24">
        <v>41821</v>
      </c>
      <c r="K139" s="18" t="s">
        <v>26</v>
      </c>
      <c r="L139" s="23">
        <v>2545.4499999999998</v>
      </c>
      <c r="M139" s="25" t="s">
        <v>14</v>
      </c>
      <c r="N139" s="23">
        <f>L139*I139</f>
        <v>30545.399999999998</v>
      </c>
    </row>
    <row r="140" spans="1:14" x14ac:dyDescent="0.25">
      <c r="A140" s="9">
        <v>136</v>
      </c>
      <c r="B140" s="18" t="s">
        <v>13</v>
      </c>
      <c r="C140" s="18">
        <v>1077929</v>
      </c>
      <c r="D140" s="19" t="s">
        <v>55</v>
      </c>
      <c r="E140" s="20" t="s">
        <v>56</v>
      </c>
      <c r="F140" s="18" t="s">
        <v>18</v>
      </c>
      <c r="G140" s="21" t="s">
        <v>22</v>
      </c>
      <c r="H140" s="22" t="s">
        <v>23</v>
      </c>
      <c r="I140" s="23">
        <v>6</v>
      </c>
      <c r="J140" s="24">
        <v>41821</v>
      </c>
      <c r="K140" s="18" t="s">
        <v>26</v>
      </c>
      <c r="L140" s="23">
        <v>2545.4499999999998</v>
      </c>
      <c r="M140" s="25" t="s">
        <v>14</v>
      </c>
      <c r="N140" s="23">
        <f>L140*I140</f>
        <v>15272.699999999999</v>
      </c>
    </row>
    <row r="141" spans="1:14" x14ac:dyDescent="0.25">
      <c r="A141" s="9">
        <v>137</v>
      </c>
      <c r="B141" s="18" t="s">
        <v>13</v>
      </c>
      <c r="C141" s="18">
        <v>1077930</v>
      </c>
      <c r="D141" s="19" t="s">
        <v>225</v>
      </c>
      <c r="E141" s="20" t="s">
        <v>226</v>
      </c>
      <c r="F141" s="18" t="s">
        <v>18</v>
      </c>
      <c r="G141" s="21" t="s">
        <v>22</v>
      </c>
      <c r="H141" s="22" t="s">
        <v>23</v>
      </c>
      <c r="I141" s="23">
        <v>15</v>
      </c>
      <c r="J141" s="24">
        <v>41821</v>
      </c>
      <c r="K141" s="18" t="s">
        <v>26</v>
      </c>
      <c r="L141" s="23">
        <v>2545.4499999999998</v>
      </c>
      <c r="M141" s="25" t="s">
        <v>14</v>
      </c>
      <c r="N141" s="23">
        <f>L141*I141</f>
        <v>38181.75</v>
      </c>
    </row>
    <row r="142" spans="1:14" x14ac:dyDescent="0.25">
      <c r="A142" s="9">
        <v>138</v>
      </c>
      <c r="B142" s="18" t="s">
        <v>13</v>
      </c>
      <c r="C142" s="18">
        <v>1077933</v>
      </c>
      <c r="D142" s="19" t="s">
        <v>227</v>
      </c>
      <c r="E142" s="20" t="s">
        <v>228</v>
      </c>
      <c r="F142" s="18" t="s">
        <v>18</v>
      </c>
      <c r="G142" s="21" t="s">
        <v>22</v>
      </c>
      <c r="H142" s="22" t="s">
        <v>23</v>
      </c>
      <c r="I142" s="23">
        <v>8</v>
      </c>
      <c r="J142" s="24">
        <v>41821</v>
      </c>
      <c r="K142" s="18" t="s">
        <v>26</v>
      </c>
      <c r="L142" s="23">
        <v>2545.4499999999998</v>
      </c>
      <c r="M142" s="25" t="s">
        <v>14</v>
      </c>
      <c r="N142" s="23">
        <f>L142*I142</f>
        <v>20363.599999999999</v>
      </c>
    </row>
    <row r="143" spans="1:14" x14ac:dyDescent="0.25">
      <c r="A143" s="9">
        <v>139</v>
      </c>
      <c r="B143" s="18" t="s">
        <v>13</v>
      </c>
      <c r="C143" s="18">
        <v>1077934</v>
      </c>
      <c r="D143" s="19" t="s">
        <v>229</v>
      </c>
      <c r="E143" s="20" t="s">
        <v>230</v>
      </c>
      <c r="F143" s="18" t="s">
        <v>18</v>
      </c>
      <c r="G143" s="21" t="s">
        <v>22</v>
      </c>
      <c r="H143" s="22" t="s">
        <v>23</v>
      </c>
      <c r="I143" s="23">
        <v>10</v>
      </c>
      <c r="J143" s="24">
        <v>41821</v>
      </c>
      <c r="K143" s="18" t="s">
        <v>26</v>
      </c>
      <c r="L143" s="23">
        <v>2545.4499999999998</v>
      </c>
      <c r="M143" s="25" t="s">
        <v>14</v>
      </c>
      <c r="N143" s="23">
        <f>L143*I143</f>
        <v>25454.5</v>
      </c>
    </row>
    <row r="144" spans="1:14" x14ac:dyDescent="0.25">
      <c r="A144" s="9">
        <v>140</v>
      </c>
      <c r="B144" s="18" t="s">
        <v>13</v>
      </c>
      <c r="C144" s="18">
        <v>1077819</v>
      </c>
      <c r="D144" s="19" t="s">
        <v>123</v>
      </c>
      <c r="E144" s="20" t="s">
        <v>124</v>
      </c>
      <c r="F144" s="18" t="s">
        <v>18</v>
      </c>
      <c r="G144" s="21" t="s">
        <v>22</v>
      </c>
      <c r="H144" s="22" t="s">
        <v>23</v>
      </c>
      <c r="I144" s="23">
        <v>10</v>
      </c>
      <c r="J144" s="24">
        <v>41821</v>
      </c>
      <c r="K144" s="18" t="s">
        <v>26</v>
      </c>
      <c r="L144" s="23">
        <v>2261.21</v>
      </c>
      <c r="M144" s="25" t="s">
        <v>14</v>
      </c>
      <c r="N144" s="23">
        <f>L144*I144</f>
        <v>22612.1</v>
      </c>
    </row>
    <row r="145" spans="1:14" x14ac:dyDescent="0.25">
      <c r="A145" s="9">
        <v>141</v>
      </c>
      <c r="B145" s="18" t="s">
        <v>13</v>
      </c>
      <c r="C145" s="18">
        <v>1077822</v>
      </c>
      <c r="D145" s="19" t="s">
        <v>231</v>
      </c>
      <c r="E145" s="20" t="s">
        <v>232</v>
      </c>
      <c r="F145" s="18" t="s">
        <v>18</v>
      </c>
      <c r="G145" s="21" t="s">
        <v>22</v>
      </c>
      <c r="H145" s="22" t="s">
        <v>23</v>
      </c>
      <c r="I145" s="23">
        <v>11</v>
      </c>
      <c r="J145" s="24">
        <v>41821</v>
      </c>
      <c r="K145" s="18" t="s">
        <v>26</v>
      </c>
      <c r="L145" s="23">
        <v>2261.21</v>
      </c>
      <c r="M145" s="25" t="s">
        <v>14</v>
      </c>
      <c r="N145" s="23">
        <f>L145*I145</f>
        <v>24873.31</v>
      </c>
    </row>
    <row r="146" spans="1:14" x14ac:dyDescent="0.25">
      <c r="A146" s="9">
        <v>142</v>
      </c>
      <c r="B146" s="18" t="s">
        <v>13</v>
      </c>
      <c r="C146" s="18">
        <v>1077824</v>
      </c>
      <c r="D146" s="19" t="s">
        <v>233</v>
      </c>
      <c r="E146" s="20" t="s">
        <v>234</v>
      </c>
      <c r="F146" s="18" t="s">
        <v>18</v>
      </c>
      <c r="G146" s="21" t="s">
        <v>22</v>
      </c>
      <c r="H146" s="22" t="s">
        <v>23</v>
      </c>
      <c r="I146" s="23">
        <v>2</v>
      </c>
      <c r="J146" s="24">
        <v>41821</v>
      </c>
      <c r="K146" s="18" t="s">
        <v>26</v>
      </c>
      <c r="L146" s="23">
        <v>2261.21</v>
      </c>
      <c r="M146" s="25" t="s">
        <v>14</v>
      </c>
      <c r="N146" s="23">
        <f>L146*I146</f>
        <v>4522.42</v>
      </c>
    </row>
    <row r="147" spans="1:14" x14ac:dyDescent="0.25">
      <c r="A147" s="9">
        <v>143</v>
      </c>
      <c r="B147" s="18" t="s">
        <v>13</v>
      </c>
      <c r="C147" s="18">
        <v>1537883</v>
      </c>
      <c r="D147" s="19" t="s">
        <v>235</v>
      </c>
      <c r="E147" s="20" t="s">
        <v>236</v>
      </c>
      <c r="F147" s="18" t="s">
        <v>18</v>
      </c>
      <c r="G147" s="21" t="s">
        <v>22</v>
      </c>
      <c r="H147" s="22" t="s">
        <v>23</v>
      </c>
      <c r="I147" s="23">
        <v>11</v>
      </c>
      <c r="J147" s="24">
        <v>41821</v>
      </c>
      <c r="K147" s="18" t="s">
        <v>26</v>
      </c>
      <c r="L147" s="23">
        <v>2261.21</v>
      </c>
      <c r="M147" s="25" t="s">
        <v>14</v>
      </c>
      <c r="N147" s="23">
        <f>L147*I147</f>
        <v>24873.31</v>
      </c>
    </row>
    <row r="148" spans="1:14" x14ac:dyDescent="0.25">
      <c r="A148" s="9">
        <v>144</v>
      </c>
      <c r="B148" s="18" t="s">
        <v>13</v>
      </c>
      <c r="C148" s="18">
        <v>1077826</v>
      </c>
      <c r="D148" s="19" t="s">
        <v>237</v>
      </c>
      <c r="E148" s="20" t="s">
        <v>238</v>
      </c>
      <c r="F148" s="18" t="s">
        <v>18</v>
      </c>
      <c r="G148" s="21" t="s">
        <v>22</v>
      </c>
      <c r="H148" s="22" t="s">
        <v>23</v>
      </c>
      <c r="I148" s="23">
        <v>5</v>
      </c>
      <c r="J148" s="24">
        <v>41821</v>
      </c>
      <c r="K148" s="18" t="s">
        <v>26</v>
      </c>
      <c r="L148" s="23">
        <v>2261.21</v>
      </c>
      <c r="M148" s="25" t="s">
        <v>14</v>
      </c>
      <c r="N148" s="23">
        <f>L148*I148</f>
        <v>11306.05</v>
      </c>
    </row>
    <row r="149" spans="1:14" x14ac:dyDescent="0.25">
      <c r="A149" s="9">
        <v>145</v>
      </c>
      <c r="B149" s="18" t="s">
        <v>13</v>
      </c>
      <c r="C149" s="18">
        <v>1077818</v>
      </c>
      <c r="D149" s="19" t="s">
        <v>239</v>
      </c>
      <c r="E149" s="20" t="s">
        <v>240</v>
      </c>
      <c r="F149" s="18" t="s">
        <v>18</v>
      </c>
      <c r="G149" s="21" t="s">
        <v>22</v>
      </c>
      <c r="H149" s="22" t="s">
        <v>23</v>
      </c>
      <c r="I149" s="23">
        <v>30</v>
      </c>
      <c r="J149" s="24">
        <v>41821</v>
      </c>
      <c r="K149" s="18" t="s">
        <v>26</v>
      </c>
      <c r="L149" s="23">
        <v>2261.21</v>
      </c>
      <c r="M149" s="25" t="s">
        <v>14</v>
      </c>
      <c r="N149" s="23">
        <f>L149*I149</f>
        <v>67836.3</v>
      </c>
    </row>
    <row r="150" spans="1:14" x14ac:dyDescent="0.25">
      <c r="A150" s="9">
        <v>146</v>
      </c>
      <c r="B150" s="18" t="s">
        <v>13</v>
      </c>
      <c r="C150" s="18">
        <v>1077945</v>
      </c>
      <c r="D150" s="19" t="s">
        <v>129</v>
      </c>
      <c r="E150" s="20" t="s">
        <v>130</v>
      </c>
      <c r="F150" s="18" t="s">
        <v>18</v>
      </c>
      <c r="G150" s="21" t="s">
        <v>22</v>
      </c>
      <c r="H150" s="22" t="s">
        <v>23</v>
      </c>
      <c r="I150" s="23">
        <v>19</v>
      </c>
      <c r="J150" s="24">
        <v>41821</v>
      </c>
      <c r="K150" s="18" t="s">
        <v>26</v>
      </c>
      <c r="L150" s="23">
        <v>2589.23</v>
      </c>
      <c r="M150" s="25" t="s">
        <v>14</v>
      </c>
      <c r="N150" s="23">
        <f>L150*I150</f>
        <v>49195.37</v>
      </c>
    </row>
    <row r="151" spans="1:14" x14ac:dyDescent="0.25">
      <c r="A151" s="9">
        <v>147</v>
      </c>
      <c r="B151" s="18" t="s">
        <v>13</v>
      </c>
      <c r="C151" s="18">
        <v>1077946</v>
      </c>
      <c r="D151" s="19" t="s">
        <v>241</v>
      </c>
      <c r="E151" s="20" t="s">
        <v>242</v>
      </c>
      <c r="F151" s="18" t="s">
        <v>18</v>
      </c>
      <c r="G151" s="21" t="s">
        <v>22</v>
      </c>
      <c r="H151" s="22" t="s">
        <v>23</v>
      </c>
      <c r="I151" s="23">
        <v>11</v>
      </c>
      <c r="J151" s="24">
        <v>41821</v>
      </c>
      <c r="K151" s="18" t="s">
        <v>26</v>
      </c>
      <c r="L151" s="23">
        <v>2589.23</v>
      </c>
      <c r="M151" s="25" t="s">
        <v>14</v>
      </c>
      <c r="N151" s="23">
        <f>L151*I151</f>
        <v>28481.53</v>
      </c>
    </row>
    <row r="152" spans="1:14" x14ac:dyDescent="0.25">
      <c r="A152" s="9">
        <v>148</v>
      </c>
      <c r="B152" s="18" t="s">
        <v>13</v>
      </c>
      <c r="C152" s="18">
        <v>1077949</v>
      </c>
      <c r="D152" s="19" t="s">
        <v>88</v>
      </c>
      <c r="E152" s="20" t="s">
        <v>89</v>
      </c>
      <c r="F152" s="18" t="s">
        <v>18</v>
      </c>
      <c r="G152" s="21" t="s">
        <v>22</v>
      </c>
      <c r="H152" s="22" t="s">
        <v>23</v>
      </c>
      <c r="I152" s="23">
        <v>9</v>
      </c>
      <c r="J152" s="24">
        <v>41821</v>
      </c>
      <c r="K152" s="18" t="s">
        <v>26</v>
      </c>
      <c r="L152" s="23">
        <v>2589.23</v>
      </c>
      <c r="M152" s="25" t="s">
        <v>14</v>
      </c>
      <c r="N152" s="23">
        <f>L152*I152</f>
        <v>23303.07</v>
      </c>
    </row>
    <row r="153" spans="1:14" x14ac:dyDescent="0.25">
      <c r="A153" s="9">
        <v>149</v>
      </c>
      <c r="B153" s="18" t="s">
        <v>13</v>
      </c>
      <c r="C153" s="18">
        <v>1077950</v>
      </c>
      <c r="D153" s="19" t="s">
        <v>243</v>
      </c>
      <c r="E153" s="20" t="s">
        <v>244</v>
      </c>
      <c r="F153" s="18" t="s">
        <v>18</v>
      </c>
      <c r="G153" s="21" t="s">
        <v>22</v>
      </c>
      <c r="H153" s="22" t="s">
        <v>23</v>
      </c>
      <c r="I153" s="23">
        <v>2</v>
      </c>
      <c r="J153" s="24">
        <v>41821</v>
      </c>
      <c r="K153" s="18" t="s">
        <v>26</v>
      </c>
      <c r="L153" s="23">
        <v>2589.23</v>
      </c>
      <c r="M153" s="25" t="s">
        <v>14</v>
      </c>
      <c r="N153" s="23">
        <f>L153*I153</f>
        <v>5178.46</v>
      </c>
    </row>
    <row r="154" spans="1:14" x14ac:dyDescent="0.25">
      <c r="A154" s="9">
        <v>150</v>
      </c>
      <c r="B154" s="18" t="s">
        <v>13</v>
      </c>
      <c r="C154" s="18">
        <v>1075720</v>
      </c>
      <c r="D154" s="19" t="s">
        <v>79</v>
      </c>
      <c r="E154" s="20" t="s">
        <v>80</v>
      </c>
      <c r="F154" s="18" t="s">
        <v>18</v>
      </c>
      <c r="G154" s="21" t="s">
        <v>22</v>
      </c>
      <c r="H154" s="22" t="s">
        <v>23</v>
      </c>
      <c r="I154" s="23">
        <v>1</v>
      </c>
      <c r="J154" s="24">
        <v>41821</v>
      </c>
      <c r="K154" s="18" t="s">
        <v>26</v>
      </c>
      <c r="L154" s="23">
        <v>2671.55</v>
      </c>
      <c r="M154" s="25" t="s">
        <v>14</v>
      </c>
      <c r="N154" s="23">
        <f>L154*I154</f>
        <v>2671.55</v>
      </c>
    </row>
    <row r="155" spans="1:14" x14ac:dyDescent="0.25">
      <c r="A155" s="9">
        <v>151</v>
      </c>
      <c r="B155" s="18" t="s">
        <v>13</v>
      </c>
      <c r="C155" s="18">
        <v>1605670</v>
      </c>
      <c r="D155" s="19" t="s">
        <v>245</v>
      </c>
      <c r="E155" s="20" t="s">
        <v>246</v>
      </c>
      <c r="F155" s="18" t="s">
        <v>18</v>
      </c>
      <c r="G155" s="21" t="s">
        <v>22</v>
      </c>
      <c r="H155" s="22" t="s">
        <v>23</v>
      </c>
      <c r="I155" s="23">
        <v>31</v>
      </c>
      <c r="J155" s="24">
        <v>41821</v>
      </c>
      <c r="K155" s="18" t="s">
        <v>26</v>
      </c>
      <c r="L155" s="23">
        <v>4680.3999999999996</v>
      </c>
      <c r="M155" s="25" t="s">
        <v>14</v>
      </c>
      <c r="N155" s="23">
        <f>L155*I155</f>
        <v>145092.4</v>
      </c>
    </row>
    <row r="156" spans="1:14" x14ac:dyDescent="0.25">
      <c r="A156" s="9">
        <v>152</v>
      </c>
      <c r="B156" s="18" t="s">
        <v>13</v>
      </c>
      <c r="C156" s="18">
        <v>1086516</v>
      </c>
      <c r="D156" s="19" t="s">
        <v>171</v>
      </c>
      <c r="E156" s="20" t="s">
        <v>172</v>
      </c>
      <c r="F156" s="18" t="s">
        <v>18</v>
      </c>
      <c r="G156" s="21" t="s">
        <v>22</v>
      </c>
      <c r="H156" s="22" t="s">
        <v>23</v>
      </c>
      <c r="I156" s="23">
        <v>1</v>
      </c>
      <c r="J156" s="24">
        <v>41821</v>
      </c>
      <c r="K156" s="18" t="s">
        <v>26</v>
      </c>
      <c r="L156" s="23">
        <v>4635.9799999999996</v>
      </c>
      <c r="M156" s="25" t="s">
        <v>14</v>
      </c>
      <c r="N156" s="23">
        <f>L156*I156</f>
        <v>4635.9799999999996</v>
      </c>
    </row>
    <row r="157" spans="1:14" x14ac:dyDescent="0.25">
      <c r="A157" s="9">
        <v>153</v>
      </c>
      <c r="B157" s="18" t="s">
        <v>13</v>
      </c>
      <c r="C157" s="18">
        <v>1075731</v>
      </c>
      <c r="D157" s="19" t="s">
        <v>179</v>
      </c>
      <c r="E157" s="20" t="s">
        <v>180</v>
      </c>
      <c r="F157" s="18" t="s">
        <v>18</v>
      </c>
      <c r="G157" s="21" t="s">
        <v>22</v>
      </c>
      <c r="H157" s="22" t="s">
        <v>23</v>
      </c>
      <c r="I157" s="23">
        <v>2</v>
      </c>
      <c r="J157" s="24">
        <v>41821</v>
      </c>
      <c r="K157" s="18" t="s">
        <v>26</v>
      </c>
      <c r="L157" s="23">
        <v>4635.9799999999996</v>
      </c>
      <c r="M157" s="25" t="s">
        <v>14</v>
      </c>
      <c r="N157" s="23">
        <f>L157*I157</f>
        <v>9271.9599999999991</v>
      </c>
    </row>
    <row r="158" spans="1:14" x14ac:dyDescent="0.25">
      <c r="A158" s="9">
        <v>154</v>
      </c>
      <c r="B158" s="18" t="s">
        <v>13</v>
      </c>
      <c r="C158" s="18">
        <v>1086517</v>
      </c>
      <c r="D158" s="19" t="s">
        <v>169</v>
      </c>
      <c r="E158" s="20" t="s">
        <v>170</v>
      </c>
      <c r="F158" s="18" t="s">
        <v>18</v>
      </c>
      <c r="G158" s="21" t="s">
        <v>22</v>
      </c>
      <c r="H158" s="22" t="s">
        <v>23</v>
      </c>
      <c r="I158" s="23">
        <v>1</v>
      </c>
      <c r="J158" s="24">
        <v>41821</v>
      </c>
      <c r="K158" s="18" t="s">
        <v>26</v>
      </c>
      <c r="L158" s="23">
        <v>4635.9799999999996</v>
      </c>
      <c r="M158" s="25" t="s">
        <v>14</v>
      </c>
      <c r="N158" s="23">
        <f>L158*I158</f>
        <v>4635.9799999999996</v>
      </c>
    </row>
    <row r="159" spans="1:14" x14ac:dyDescent="0.25">
      <c r="A159" s="9">
        <v>155</v>
      </c>
      <c r="B159" s="18" t="s">
        <v>13</v>
      </c>
      <c r="C159" s="18">
        <v>1075628</v>
      </c>
      <c r="D159" s="19" t="s">
        <v>35</v>
      </c>
      <c r="E159" s="20" t="s">
        <v>36</v>
      </c>
      <c r="F159" s="18" t="s">
        <v>18</v>
      </c>
      <c r="G159" s="21" t="s">
        <v>22</v>
      </c>
      <c r="H159" s="22" t="s">
        <v>23</v>
      </c>
      <c r="I159" s="23">
        <v>2</v>
      </c>
      <c r="J159" s="24">
        <v>41821</v>
      </c>
      <c r="K159" s="18" t="s">
        <v>26</v>
      </c>
      <c r="L159" s="23">
        <v>2556.91</v>
      </c>
      <c r="M159" s="25" t="s">
        <v>14</v>
      </c>
      <c r="N159" s="23">
        <f>L159*I159</f>
        <v>5113.82</v>
      </c>
    </row>
    <row r="160" spans="1:14" x14ac:dyDescent="0.25">
      <c r="A160" s="9">
        <v>156</v>
      </c>
      <c r="B160" s="18" t="s">
        <v>13</v>
      </c>
      <c r="C160" s="18">
        <v>1075629</v>
      </c>
      <c r="D160" s="19" t="s">
        <v>113</v>
      </c>
      <c r="E160" s="20" t="s">
        <v>114</v>
      </c>
      <c r="F160" s="18" t="s">
        <v>18</v>
      </c>
      <c r="G160" s="21" t="s">
        <v>22</v>
      </c>
      <c r="H160" s="22" t="s">
        <v>23</v>
      </c>
      <c r="I160" s="23">
        <v>25</v>
      </c>
      <c r="J160" s="24">
        <v>42036</v>
      </c>
      <c r="K160" s="18" t="s">
        <v>26</v>
      </c>
      <c r="L160" s="23">
        <v>2556.91</v>
      </c>
      <c r="M160" s="25" t="s">
        <v>14</v>
      </c>
      <c r="N160" s="23">
        <f>L160*I160</f>
        <v>63922.75</v>
      </c>
    </row>
    <row r="161" spans="1:14" x14ac:dyDescent="0.25">
      <c r="A161" s="9">
        <v>157</v>
      </c>
      <c r="B161" s="18" t="s">
        <v>13</v>
      </c>
      <c r="C161" s="18">
        <v>1534782</v>
      </c>
      <c r="D161" s="19" t="s">
        <v>247</v>
      </c>
      <c r="E161" s="20" t="s">
        <v>248</v>
      </c>
      <c r="F161" s="18" t="s">
        <v>18</v>
      </c>
      <c r="G161" s="21" t="s">
        <v>22</v>
      </c>
      <c r="H161" s="22" t="s">
        <v>23</v>
      </c>
      <c r="I161" s="23">
        <v>5</v>
      </c>
      <c r="J161" s="24">
        <v>42036</v>
      </c>
      <c r="K161" s="18" t="s">
        <v>26</v>
      </c>
      <c r="L161" s="23">
        <v>2216.58</v>
      </c>
      <c r="M161" s="25" t="s">
        <v>14</v>
      </c>
      <c r="N161" s="23">
        <f>L161*I161</f>
        <v>11082.9</v>
      </c>
    </row>
    <row r="162" spans="1:14" x14ac:dyDescent="0.25">
      <c r="A162" s="9">
        <v>158</v>
      </c>
      <c r="B162" s="18" t="s">
        <v>13</v>
      </c>
      <c r="C162" s="18">
        <v>1077818</v>
      </c>
      <c r="D162" s="19" t="s">
        <v>239</v>
      </c>
      <c r="E162" s="20" t="s">
        <v>240</v>
      </c>
      <c r="F162" s="18" t="s">
        <v>18</v>
      </c>
      <c r="G162" s="21" t="s">
        <v>22</v>
      </c>
      <c r="H162" s="22" t="s">
        <v>23</v>
      </c>
      <c r="I162" s="23">
        <v>7</v>
      </c>
      <c r="J162" s="24">
        <v>42036</v>
      </c>
      <c r="K162" s="18" t="s">
        <v>26</v>
      </c>
      <c r="L162" s="23">
        <v>2216.58</v>
      </c>
      <c r="M162" s="25" t="s">
        <v>14</v>
      </c>
      <c r="N162" s="23">
        <f>L162*I162</f>
        <v>15516.06</v>
      </c>
    </row>
    <row r="163" spans="1:14" x14ac:dyDescent="0.25">
      <c r="A163" s="9">
        <v>159</v>
      </c>
      <c r="B163" s="18" t="s">
        <v>13</v>
      </c>
      <c r="C163" s="18">
        <v>1077826</v>
      </c>
      <c r="D163" s="19" t="s">
        <v>237</v>
      </c>
      <c r="E163" s="20" t="s">
        <v>238</v>
      </c>
      <c r="F163" s="18" t="s">
        <v>18</v>
      </c>
      <c r="G163" s="21" t="s">
        <v>22</v>
      </c>
      <c r="H163" s="22" t="s">
        <v>23</v>
      </c>
      <c r="I163" s="23">
        <v>3</v>
      </c>
      <c r="J163" s="24">
        <v>42036</v>
      </c>
      <c r="K163" s="18" t="s">
        <v>26</v>
      </c>
      <c r="L163" s="23">
        <v>2216.58</v>
      </c>
      <c r="M163" s="25" t="s">
        <v>14</v>
      </c>
      <c r="N163" s="23">
        <f>L163*I163</f>
        <v>6649.74</v>
      </c>
    </row>
    <row r="164" spans="1:14" x14ac:dyDescent="0.25">
      <c r="A164" s="9">
        <v>160</v>
      </c>
      <c r="B164" s="18" t="s">
        <v>13</v>
      </c>
      <c r="C164" s="18">
        <v>1077829</v>
      </c>
      <c r="D164" s="19" t="s">
        <v>249</v>
      </c>
      <c r="E164" s="20" t="s">
        <v>250</v>
      </c>
      <c r="F164" s="18" t="s">
        <v>18</v>
      </c>
      <c r="G164" s="21" t="s">
        <v>22</v>
      </c>
      <c r="H164" s="22" t="s">
        <v>23</v>
      </c>
      <c r="I164" s="23">
        <v>6</v>
      </c>
      <c r="J164" s="24">
        <v>42036</v>
      </c>
      <c r="K164" s="18" t="s">
        <v>26</v>
      </c>
      <c r="L164" s="23">
        <v>2216.58</v>
      </c>
      <c r="M164" s="25" t="s">
        <v>14</v>
      </c>
      <c r="N164" s="23">
        <f>L164*I164</f>
        <v>13299.48</v>
      </c>
    </row>
    <row r="165" spans="1:14" x14ac:dyDescent="0.25">
      <c r="A165" s="9">
        <v>161</v>
      </c>
      <c r="B165" s="18" t="s">
        <v>13</v>
      </c>
      <c r="C165" s="18">
        <v>1077925</v>
      </c>
      <c r="D165" s="19" t="s">
        <v>221</v>
      </c>
      <c r="E165" s="20" t="s">
        <v>222</v>
      </c>
      <c r="F165" s="18" t="s">
        <v>18</v>
      </c>
      <c r="G165" s="21" t="s">
        <v>22</v>
      </c>
      <c r="H165" s="22" t="s">
        <v>23</v>
      </c>
      <c r="I165" s="23">
        <v>6</v>
      </c>
      <c r="J165" s="24">
        <v>42036</v>
      </c>
      <c r="K165" s="18" t="s">
        <v>26</v>
      </c>
      <c r="L165" s="23">
        <v>4555.96</v>
      </c>
      <c r="M165" s="25" t="s">
        <v>14</v>
      </c>
      <c r="N165" s="23">
        <f>L165*I165</f>
        <v>27335.760000000002</v>
      </c>
    </row>
    <row r="166" spans="1:14" x14ac:dyDescent="0.25">
      <c r="A166" s="9">
        <v>162</v>
      </c>
      <c r="B166" s="18" t="s">
        <v>13</v>
      </c>
      <c r="C166" s="18">
        <v>1077927</v>
      </c>
      <c r="D166" s="19" t="s">
        <v>223</v>
      </c>
      <c r="E166" s="20" t="s">
        <v>224</v>
      </c>
      <c r="F166" s="18" t="s">
        <v>18</v>
      </c>
      <c r="G166" s="21" t="s">
        <v>22</v>
      </c>
      <c r="H166" s="22" t="s">
        <v>23</v>
      </c>
      <c r="I166" s="23">
        <v>6</v>
      </c>
      <c r="J166" s="24">
        <v>42036</v>
      </c>
      <c r="K166" s="18" t="s">
        <v>26</v>
      </c>
      <c r="L166" s="23">
        <v>4555.96</v>
      </c>
      <c r="M166" s="25" t="s">
        <v>14</v>
      </c>
      <c r="N166" s="23">
        <f>L166*I166</f>
        <v>27335.760000000002</v>
      </c>
    </row>
    <row r="167" spans="1:14" x14ac:dyDescent="0.25">
      <c r="A167" s="9">
        <v>163</v>
      </c>
      <c r="B167" s="18" t="s">
        <v>13</v>
      </c>
      <c r="C167" s="18">
        <v>1077930</v>
      </c>
      <c r="D167" s="19" t="s">
        <v>225</v>
      </c>
      <c r="E167" s="20" t="s">
        <v>226</v>
      </c>
      <c r="F167" s="18" t="s">
        <v>18</v>
      </c>
      <c r="G167" s="21" t="s">
        <v>22</v>
      </c>
      <c r="H167" s="22" t="s">
        <v>23</v>
      </c>
      <c r="I167" s="23">
        <v>6</v>
      </c>
      <c r="J167" s="24">
        <v>42036</v>
      </c>
      <c r="K167" s="18" t="s">
        <v>26</v>
      </c>
      <c r="L167" s="23">
        <v>4555.96</v>
      </c>
      <c r="M167" s="25" t="s">
        <v>14</v>
      </c>
      <c r="N167" s="23">
        <f>L167*I167</f>
        <v>27335.760000000002</v>
      </c>
    </row>
    <row r="168" spans="1:14" x14ac:dyDescent="0.25">
      <c r="A168" s="9">
        <v>164</v>
      </c>
      <c r="B168" s="18" t="s">
        <v>13</v>
      </c>
      <c r="C168" s="18">
        <v>1077934</v>
      </c>
      <c r="D168" s="19" t="s">
        <v>229</v>
      </c>
      <c r="E168" s="20" t="s">
        <v>230</v>
      </c>
      <c r="F168" s="18" t="s">
        <v>18</v>
      </c>
      <c r="G168" s="21" t="s">
        <v>22</v>
      </c>
      <c r="H168" s="22" t="s">
        <v>23</v>
      </c>
      <c r="I168" s="23">
        <v>10</v>
      </c>
      <c r="J168" s="24">
        <v>42036</v>
      </c>
      <c r="K168" s="18" t="s">
        <v>26</v>
      </c>
      <c r="L168" s="23">
        <v>4849.8</v>
      </c>
      <c r="M168" s="25" t="s">
        <v>14</v>
      </c>
      <c r="N168" s="23">
        <f>L168*I168</f>
        <v>48498</v>
      </c>
    </row>
    <row r="169" spans="1:14" x14ac:dyDescent="0.25">
      <c r="A169" s="9">
        <v>165</v>
      </c>
      <c r="B169" s="18" t="s">
        <v>13</v>
      </c>
      <c r="C169" s="18">
        <v>1077935</v>
      </c>
      <c r="D169" s="19" t="s">
        <v>94</v>
      </c>
      <c r="E169" s="20" t="s">
        <v>95</v>
      </c>
      <c r="F169" s="18" t="s">
        <v>18</v>
      </c>
      <c r="G169" s="21" t="s">
        <v>22</v>
      </c>
      <c r="H169" s="22" t="s">
        <v>23</v>
      </c>
      <c r="I169" s="23">
        <v>5</v>
      </c>
      <c r="J169" s="24">
        <v>42036</v>
      </c>
      <c r="K169" s="18" t="s">
        <v>26</v>
      </c>
      <c r="L169" s="23">
        <v>4555.96</v>
      </c>
      <c r="M169" s="25" t="s">
        <v>14</v>
      </c>
      <c r="N169" s="23">
        <f>L169*I169</f>
        <v>22779.8</v>
      </c>
    </row>
    <row r="170" spans="1:14" x14ac:dyDescent="0.25">
      <c r="A170" s="9">
        <v>166</v>
      </c>
      <c r="B170" s="18" t="s">
        <v>13</v>
      </c>
      <c r="C170" s="18">
        <v>1083018</v>
      </c>
      <c r="D170" s="19" t="s">
        <v>181</v>
      </c>
      <c r="E170" s="20" t="s">
        <v>182</v>
      </c>
      <c r="F170" s="18" t="s">
        <v>18</v>
      </c>
      <c r="G170" s="21" t="s">
        <v>22</v>
      </c>
      <c r="H170" s="22" t="s">
        <v>23</v>
      </c>
      <c r="I170" s="23">
        <v>5</v>
      </c>
      <c r="J170" s="24">
        <v>42036</v>
      </c>
      <c r="K170" s="18" t="s">
        <v>26</v>
      </c>
      <c r="L170" s="23">
        <v>4493.96</v>
      </c>
      <c r="M170" s="25" t="s">
        <v>14</v>
      </c>
      <c r="N170" s="23">
        <f>L170*I170</f>
        <v>22469.8</v>
      </c>
    </row>
    <row r="171" spans="1:14" x14ac:dyDescent="0.25">
      <c r="A171" s="9">
        <v>167</v>
      </c>
      <c r="B171" s="18" t="s">
        <v>13</v>
      </c>
      <c r="C171" s="18">
        <v>1083022</v>
      </c>
      <c r="D171" s="19" t="s">
        <v>71</v>
      </c>
      <c r="E171" s="20" t="s">
        <v>72</v>
      </c>
      <c r="F171" s="18" t="s">
        <v>18</v>
      </c>
      <c r="G171" s="21" t="s">
        <v>22</v>
      </c>
      <c r="H171" s="22" t="s">
        <v>23</v>
      </c>
      <c r="I171" s="23">
        <v>4</v>
      </c>
      <c r="J171" s="24">
        <v>42036</v>
      </c>
      <c r="K171" s="18" t="s">
        <v>26</v>
      </c>
      <c r="L171" s="23">
        <v>4493.96</v>
      </c>
      <c r="M171" s="25" t="s">
        <v>14</v>
      </c>
      <c r="N171" s="23">
        <f>L171*I171</f>
        <v>17975.84</v>
      </c>
    </row>
    <row r="172" spans="1:14" x14ac:dyDescent="0.25">
      <c r="A172" s="9">
        <v>168</v>
      </c>
      <c r="B172" s="18" t="s">
        <v>13</v>
      </c>
      <c r="C172" s="18">
        <v>1083023</v>
      </c>
      <c r="D172" s="19" t="s">
        <v>251</v>
      </c>
      <c r="E172" s="20" t="s">
        <v>252</v>
      </c>
      <c r="F172" s="18" t="s">
        <v>18</v>
      </c>
      <c r="G172" s="21" t="s">
        <v>22</v>
      </c>
      <c r="H172" s="22" t="s">
        <v>23</v>
      </c>
      <c r="I172" s="23">
        <v>5</v>
      </c>
      <c r="J172" s="24">
        <v>42036</v>
      </c>
      <c r="K172" s="18" t="s">
        <v>26</v>
      </c>
      <c r="L172" s="23">
        <v>4493.96</v>
      </c>
      <c r="M172" s="25" t="s">
        <v>14</v>
      </c>
      <c r="N172" s="23">
        <f>L172*I172</f>
        <v>22469.8</v>
      </c>
    </row>
    <row r="173" spans="1:14" x14ac:dyDescent="0.25">
      <c r="A173" s="9">
        <v>169</v>
      </c>
      <c r="B173" s="18" t="s">
        <v>13</v>
      </c>
      <c r="C173" s="18">
        <v>1083043</v>
      </c>
      <c r="D173" s="19" t="s">
        <v>99</v>
      </c>
      <c r="E173" s="20" t="s">
        <v>100</v>
      </c>
      <c r="F173" s="18" t="s">
        <v>18</v>
      </c>
      <c r="G173" s="21" t="s">
        <v>22</v>
      </c>
      <c r="H173" s="22" t="s">
        <v>23</v>
      </c>
      <c r="I173" s="23">
        <v>7</v>
      </c>
      <c r="J173" s="24">
        <v>42036</v>
      </c>
      <c r="K173" s="18" t="s">
        <v>26</v>
      </c>
      <c r="L173" s="23">
        <v>4493.96</v>
      </c>
      <c r="M173" s="25" t="s">
        <v>14</v>
      </c>
      <c r="N173" s="23">
        <f>L173*I173</f>
        <v>31457.72</v>
      </c>
    </row>
    <row r="174" spans="1:14" x14ac:dyDescent="0.25">
      <c r="A174" s="9">
        <v>170</v>
      </c>
      <c r="B174" s="18" t="s">
        <v>13</v>
      </c>
      <c r="C174" s="18">
        <v>1083042</v>
      </c>
      <c r="D174" s="19" t="s">
        <v>90</v>
      </c>
      <c r="E174" s="20" t="s">
        <v>91</v>
      </c>
      <c r="F174" s="18" t="s">
        <v>18</v>
      </c>
      <c r="G174" s="21" t="s">
        <v>22</v>
      </c>
      <c r="H174" s="22" t="s">
        <v>23</v>
      </c>
      <c r="I174" s="23">
        <v>4</v>
      </c>
      <c r="J174" s="24">
        <v>42036</v>
      </c>
      <c r="K174" s="18" t="s">
        <v>26</v>
      </c>
      <c r="L174" s="23">
        <v>4493.96</v>
      </c>
      <c r="M174" s="25" t="s">
        <v>14</v>
      </c>
      <c r="N174" s="23">
        <f>L174*I174</f>
        <v>17975.84</v>
      </c>
    </row>
    <row r="175" spans="1:14" x14ac:dyDescent="0.25">
      <c r="A175" s="9">
        <v>171</v>
      </c>
      <c r="B175" s="18" t="s">
        <v>13</v>
      </c>
      <c r="C175" s="18">
        <v>1083025</v>
      </c>
      <c r="D175" s="19" t="s">
        <v>195</v>
      </c>
      <c r="E175" s="20" t="s">
        <v>196</v>
      </c>
      <c r="F175" s="18" t="s">
        <v>18</v>
      </c>
      <c r="G175" s="21" t="s">
        <v>22</v>
      </c>
      <c r="H175" s="22" t="s">
        <v>23</v>
      </c>
      <c r="I175" s="23">
        <v>5</v>
      </c>
      <c r="J175" s="24">
        <v>42036</v>
      </c>
      <c r="K175" s="18" t="s">
        <v>26</v>
      </c>
      <c r="L175" s="23">
        <v>4783.8100000000004</v>
      </c>
      <c r="M175" s="25" t="s">
        <v>14</v>
      </c>
      <c r="N175" s="23">
        <f>L175*I175</f>
        <v>23919.050000000003</v>
      </c>
    </row>
    <row r="176" spans="1:14" x14ac:dyDescent="0.25">
      <c r="A176" s="9">
        <v>172</v>
      </c>
      <c r="B176" s="18" t="s">
        <v>13</v>
      </c>
      <c r="C176" s="18">
        <v>1083044</v>
      </c>
      <c r="D176" s="19" t="s">
        <v>253</v>
      </c>
      <c r="E176" s="20" t="s">
        <v>254</v>
      </c>
      <c r="F176" s="18" t="s">
        <v>18</v>
      </c>
      <c r="G176" s="21" t="s">
        <v>22</v>
      </c>
      <c r="H176" s="22" t="s">
        <v>23</v>
      </c>
      <c r="I176" s="23">
        <v>2</v>
      </c>
      <c r="J176" s="24">
        <v>42036</v>
      </c>
      <c r="K176" s="18" t="s">
        <v>26</v>
      </c>
      <c r="L176" s="23">
        <v>4493.96</v>
      </c>
      <c r="M176" s="25" t="s">
        <v>14</v>
      </c>
      <c r="N176" s="23">
        <f>L176*I176</f>
        <v>8987.92</v>
      </c>
    </row>
    <row r="177" spans="1:14" x14ac:dyDescent="0.25">
      <c r="A177" s="9">
        <v>173</v>
      </c>
      <c r="B177" s="18" t="s">
        <v>13</v>
      </c>
      <c r="C177" s="18">
        <v>1075622</v>
      </c>
      <c r="D177" s="19" t="s">
        <v>255</v>
      </c>
      <c r="E177" s="20" t="s">
        <v>256</v>
      </c>
      <c r="F177" s="18" t="s">
        <v>18</v>
      </c>
      <c r="G177" s="21" t="s">
        <v>22</v>
      </c>
      <c r="H177" s="22" t="s">
        <v>23</v>
      </c>
      <c r="I177" s="23">
        <v>4</v>
      </c>
      <c r="J177" s="24">
        <v>42036</v>
      </c>
      <c r="K177" s="18" t="s">
        <v>26</v>
      </c>
      <c r="L177" s="23">
        <v>2556.91</v>
      </c>
      <c r="M177" s="25" t="s">
        <v>14</v>
      </c>
      <c r="N177" s="23">
        <f>L177*I177</f>
        <v>10227.64</v>
      </c>
    </row>
    <row r="178" spans="1:14" x14ac:dyDescent="0.25">
      <c r="A178" s="9">
        <v>174</v>
      </c>
      <c r="B178" s="18" t="s">
        <v>13</v>
      </c>
      <c r="C178" s="18">
        <v>1078050</v>
      </c>
      <c r="D178" s="19" t="s">
        <v>191</v>
      </c>
      <c r="E178" s="20" t="s">
        <v>192</v>
      </c>
      <c r="F178" s="18" t="s">
        <v>98</v>
      </c>
      <c r="G178" s="21" t="s">
        <v>22</v>
      </c>
      <c r="H178" s="22" t="s">
        <v>23</v>
      </c>
      <c r="I178" s="23">
        <v>38</v>
      </c>
      <c r="J178" s="24">
        <v>42036</v>
      </c>
      <c r="K178" s="18" t="s">
        <v>26</v>
      </c>
      <c r="L178" s="23">
        <v>559.25</v>
      </c>
      <c r="M178" s="25" t="s">
        <v>14</v>
      </c>
      <c r="N178" s="23">
        <f>L178*I178</f>
        <v>21251.5</v>
      </c>
    </row>
    <row r="179" spans="1:14" x14ac:dyDescent="0.25">
      <c r="A179" s="9">
        <v>175</v>
      </c>
      <c r="B179" s="18" t="s">
        <v>13</v>
      </c>
      <c r="C179" s="18">
        <v>1078051</v>
      </c>
      <c r="D179" s="19" t="s">
        <v>257</v>
      </c>
      <c r="E179" s="20" t="s">
        <v>258</v>
      </c>
      <c r="F179" s="18" t="s">
        <v>98</v>
      </c>
      <c r="G179" s="21" t="s">
        <v>22</v>
      </c>
      <c r="H179" s="22" t="s">
        <v>23</v>
      </c>
      <c r="I179" s="23">
        <v>27</v>
      </c>
      <c r="J179" s="24">
        <v>42036</v>
      </c>
      <c r="K179" s="18" t="s">
        <v>26</v>
      </c>
      <c r="L179" s="23">
        <v>559.25</v>
      </c>
      <c r="M179" s="25" t="s">
        <v>14</v>
      </c>
      <c r="N179" s="23">
        <f>L179*I179</f>
        <v>15099.75</v>
      </c>
    </row>
    <row r="180" spans="1:14" x14ac:dyDescent="0.25">
      <c r="A180" s="9">
        <v>176</v>
      </c>
      <c r="B180" s="18" t="s">
        <v>13</v>
      </c>
      <c r="C180" s="18">
        <v>1075712</v>
      </c>
      <c r="D180" s="19" t="s">
        <v>259</v>
      </c>
      <c r="E180" s="20" t="s">
        <v>260</v>
      </c>
      <c r="F180" s="18" t="s">
        <v>18</v>
      </c>
      <c r="G180" s="21" t="s">
        <v>22</v>
      </c>
      <c r="H180" s="22" t="s">
        <v>23</v>
      </c>
      <c r="I180" s="23">
        <v>9</v>
      </c>
      <c r="J180" s="24">
        <v>42036</v>
      </c>
      <c r="K180" s="18" t="s">
        <v>26</v>
      </c>
      <c r="L180" s="23">
        <v>4771.12</v>
      </c>
      <c r="M180" s="25" t="s">
        <v>14</v>
      </c>
      <c r="N180" s="23">
        <f>L180*I180</f>
        <v>42940.08</v>
      </c>
    </row>
    <row r="181" spans="1:14" x14ac:dyDescent="0.25">
      <c r="A181" s="9">
        <v>177</v>
      </c>
      <c r="B181" s="18" t="s">
        <v>13</v>
      </c>
      <c r="C181" s="18">
        <v>1075713</v>
      </c>
      <c r="D181" s="19" t="s">
        <v>155</v>
      </c>
      <c r="E181" s="20" t="s">
        <v>156</v>
      </c>
      <c r="F181" s="18" t="s">
        <v>18</v>
      </c>
      <c r="G181" s="21" t="s">
        <v>22</v>
      </c>
      <c r="H181" s="22" t="s">
        <v>23</v>
      </c>
      <c r="I181" s="23">
        <v>15</v>
      </c>
      <c r="J181" s="24">
        <v>42036</v>
      </c>
      <c r="K181" s="18" t="s">
        <v>26</v>
      </c>
      <c r="L181" s="23">
        <v>4771.12</v>
      </c>
      <c r="M181" s="25" t="s">
        <v>14</v>
      </c>
      <c r="N181" s="23">
        <f>L181*I181</f>
        <v>71566.8</v>
      </c>
    </row>
    <row r="182" spans="1:14" x14ac:dyDescent="0.25">
      <c r="A182" s="9">
        <v>178</v>
      </c>
      <c r="B182" s="18" t="s">
        <v>13</v>
      </c>
      <c r="C182" s="18">
        <v>1075740</v>
      </c>
      <c r="D182" s="19" t="s">
        <v>261</v>
      </c>
      <c r="E182" s="20" t="s">
        <v>262</v>
      </c>
      <c r="F182" s="18" t="s">
        <v>18</v>
      </c>
      <c r="G182" s="21" t="s">
        <v>22</v>
      </c>
      <c r="H182" s="22" t="s">
        <v>23</v>
      </c>
      <c r="I182" s="23">
        <v>30</v>
      </c>
      <c r="J182" s="24">
        <v>42064</v>
      </c>
      <c r="K182" s="18" t="s">
        <v>26</v>
      </c>
      <c r="L182" s="23">
        <v>4698.3999999999996</v>
      </c>
      <c r="M182" s="25" t="s">
        <v>14</v>
      </c>
      <c r="N182" s="23">
        <f>L182*I182</f>
        <v>140952</v>
      </c>
    </row>
    <row r="183" spans="1:14" x14ac:dyDescent="0.25">
      <c r="A183" s="9">
        <v>179</v>
      </c>
      <c r="B183" s="18" t="s">
        <v>13</v>
      </c>
      <c r="C183" s="18">
        <v>1086517</v>
      </c>
      <c r="D183" s="19" t="s">
        <v>169</v>
      </c>
      <c r="E183" s="20" t="s">
        <v>170</v>
      </c>
      <c r="F183" s="18" t="s">
        <v>18</v>
      </c>
      <c r="G183" s="21" t="s">
        <v>22</v>
      </c>
      <c r="H183" s="22" t="s">
        <v>23</v>
      </c>
      <c r="I183" s="23">
        <v>20</v>
      </c>
      <c r="J183" s="24">
        <v>42064</v>
      </c>
      <c r="K183" s="18" t="s">
        <v>26</v>
      </c>
      <c r="L183" s="23">
        <v>4698.3999999999996</v>
      </c>
      <c r="M183" s="25" t="s">
        <v>14</v>
      </c>
      <c r="N183" s="23">
        <f>L183*I183</f>
        <v>93968</v>
      </c>
    </row>
    <row r="184" spans="1:14" x14ac:dyDescent="0.25">
      <c r="A184" s="9">
        <v>180</v>
      </c>
      <c r="B184" s="18" t="s">
        <v>13</v>
      </c>
      <c r="C184" s="18">
        <v>1192808</v>
      </c>
      <c r="D184" s="19" t="s">
        <v>263</v>
      </c>
      <c r="E184" s="20" t="s">
        <v>264</v>
      </c>
      <c r="F184" s="18" t="s">
        <v>18</v>
      </c>
      <c r="G184" s="21" t="s">
        <v>22</v>
      </c>
      <c r="H184" s="22" t="s">
        <v>23</v>
      </c>
      <c r="I184" s="23">
        <v>5</v>
      </c>
      <c r="J184" s="24">
        <v>42064</v>
      </c>
      <c r="K184" s="18" t="s">
        <v>26</v>
      </c>
      <c r="L184" s="23">
        <v>4698.3999999999996</v>
      </c>
      <c r="M184" s="25" t="s">
        <v>14</v>
      </c>
      <c r="N184" s="23">
        <f>L184*I184</f>
        <v>23492</v>
      </c>
    </row>
    <row r="185" spans="1:14" x14ac:dyDescent="0.25">
      <c r="A185" s="9">
        <v>181</v>
      </c>
      <c r="B185" s="18" t="s">
        <v>13</v>
      </c>
      <c r="C185" s="18">
        <v>1086989</v>
      </c>
      <c r="D185" s="19" t="s">
        <v>265</v>
      </c>
      <c r="E185" s="20" t="s">
        <v>266</v>
      </c>
      <c r="F185" s="18" t="s">
        <v>18</v>
      </c>
      <c r="G185" s="21" t="s">
        <v>22</v>
      </c>
      <c r="H185" s="22" t="s">
        <v>23</v>
      </c>
      <c r="I185" s="23">
        <v>13</v>
      </c>
      <c r="J185" s="24">
        <v>42064</v>
      </c>
      <c r="K185" s="18" t="s">
        <v>26</v>
      </c>
      <c r="L185" s="23">
        <v>4769.92</v>
      </c>
      <c r="M185" s="25" t="s">
        <v>14</v>
      </c>
      <c r="N185" s="23">
        <f>L185*I185</f>
        <v>62008.959999999999</v>
      </c>
    </row>
    <row r="186" spans="1:14" x14ac:dyDescent="0.25">
      <c r="A186" s="9">
        <v>182</v>
      </c>
      <c r="B186" s="18" t="s">
        <v>13</v>
      </c>
      <c r="C186" s="18">
        <v>1156988</v>
      </c>
      <c r="D186" s="19" t="s">
        <v>267</v>
      </c>
      <c r="E186" s="20" t="s">
        <v>268</v>
      </c>
      <c r="F186" s="18" t="s">
        <v>18</v>
      </c>
      <c r="G186" s="21" t="s">
        <v>22</v>
      </c>
      <c r="H186" s="22" t="s">
        <v>23</v>
      </c>
      <c r="I186" s="23">
        <v>18</v>
      </c>
      <c r="J186" s="24">
        <v>42064</v>
      </c>
      <c r="K186" s="18" t="s">
        <v>26</v>
      </c>
      <c r="L186" s="23">
        <v>4769.92</v>
      </c>
      <c r="M186" s="25" t="s">
        <v>14</v>
      </c>
      <c r="N186" s="23">
        <f>L186*I186</f>
        <v>85858.559999999998</v>
      </c>
    </row>
    <row r="187" spans="1:14" x14ac:dyDescent="0.25">
      <c r="A187" s="9">
        <v>183</v>
      </c>
      <c r="B187" s="18" t="s">
        <v>13</v>
      </c>
      <c r="C187" s="18">
        <v>1299609</v>
      </c>
      <c r="D187" s="19" t="s">
        <v>269</v>
      </c>
      <c r="E187" s="20" t="s">
        <v>270</v>
      </c>
      <c r="F187" s="18" t="s">
        <v>18</v>
      </c>
      <c r="G187" s="21" t="s">
        <v>22</v>
      </c>
      <c r="H187" s="22" t="s">
        <v>23</v>
      </c>
      <c r="I187" s="23">
        <v>15</v>
      </c>
      <c r="J187" s="24">
        <v>42064</v>
      </c>
      <c r="K187" s="18" t="s">
        <v>26</v>
      </c>
      <c r="L187" s="23">
        <v>4769.92</v>
      </c>
      <c r="M187" s="25" t="s">
        <v>14</v>
      </c>
      <c r="N187" s="23">
        <f>L187*I187</f>
        <v>71548.800000000003</v>
      </c>
    </row>
    <row r="188" spans="1:14" x14ac:dyDescent="0.25">
      <c r="A188" s="9">
        <v>184</v>
      </c>
      <c r="B188" s="18" t="s">
        <v>13</v>
      </c>
      <c r="C188" s="18">
        <v>1086981</v>
      </c>
      <c r="D188" s="19" t="s">
        <v>271</v>
      </c>
      <c r="E188" s="20" t="s">
        <v>272</v>
      </c>
      <c r="F188" s="18" t="s">
        <v>18</v>
      </c>
      <c r="G188" s="21" t="s">
        <v>22</v>
      </c>
      <c r="H188" s="22" t="s">
        <v>23</v>
      </c>
      <c r="I188" s="23">
        <v>14</v>
      </c>
      <c r="J188" s="24">
        <v>42064</v>
      </c>
      <c r="K188" s="18" t="s">
        <v>26</v>
      </c>
      <c r="L188" s="23">
        <v>4769.92</v>
      </c>
      <c r="M188" s="25" t="s">
        <v>14</v>
      </c>
      <c r="N188" s="23">
        <f>L188*I188</f>
        <v>66778.880000000005</v>
      </c>
    </row>
    <row r="189" spans="1:14" x14ac:dyDescent="0.25">
      <c r="A189" s="9">
        <v>185</v>
      </c>
      <c r="B189" s="18" t="s">
        <v>13</v>
      </c>
      <c r="C189" s="18">
        <v>1605846</v>
      </c>
      <c r="D189" s="19" t="s">
        <v>273</v>
      </c>
      <c r="E189" s="20" t="s">
        <v>274</v>
      </c>
      <c r="F189" s="18" t="s">
        <v>18</v>
      </c>
      <c r="G189" s="21" t="s">
        <v>22</v>
      </c>
      <c r="H189" s="22" t="s">
        <v>23</v>
      </c>
      <c r="I189" s="23">
        <v>14</v>
      </c>
      <c r="J189" s="24">
        <v>42064</v>
      </c>
      <c r="K189" s="18" t="s">
        <v>26</v>
      </c>
      <c r="L189" s="23">
        <v>4769.92</v>
      </c>
      <c r="M189" s="25" t="s">
        <v>14</v>
      </c>
      <c r="N189" s="23">
        <f>L189*I189</f>
        <v>66778.880000000005</v>
      </c>
    </row>
    <row r="190" spans="1:14" x14ac:dyDescent="0.25">
      <c r="A190" s="9">
        <v>186</v>
      </c>
      <c r="B190" s="18" t="s">
        <v>13</v>
      </c>
      <c r="C190" s="18">
        <v>1086985</v>
      </c>
      <c r="D190" s="19" t="s">
        <v>275</v>
      </c>
      <c r="E190" s="20" t="s">
        <v>276</v>
      </c>
      <c r="F190" s="18" t="s">
        <v>18</v>
      </c>
      <c r="G190" s="21" t="s">
        <v>22</v>
      </c>
      <c r="H190" s="22" t="s">
        <v>23</v>
      </c>
      <c r="I190" s="23">
        <v>10</v>
      </c>
      <c r="J190" s="24">
        <v>42064</v>
      </c>
      <c r="K190" s="18" t="s">
        <v>26</v>
      </c>
      <c r="L190" s="23">
        <v>4769.92</v>
      </c>
      <c r="M190" s="25" t="s">
        <v>14</v>
      </c>
      <c r="N190" s="23">
        <f>L190*I190</f>
        <v>47699.199999999997</v>
      </c>
    </row>
    <row r="191" spans="1:14" x14ac:dyDescent="0.25">
      <c r="A191" s="9">
        <v>187</v>
      </c>
      <c r="B191" s="18" t="s">
        <v>13</v>
      </c>
      <c r="C191" s="18">
        <v>1075735</v>
      </c>
      <c r="D191" s="19" t="s">
        <v>163</v>
      </c>
      <c r="E191" s="20" t="s">
        <v>277</v>
      </c>
      <c r="F191" s="18" t="s">
        <v>18</v>
      </c>
      <c r="G191" s="21" t="s">
        <v>22</v>
      </c>
      <c r="H191" s="22" t="s">
        <v>23</v>
      </c>
      <c r="I191" s="23">
        <v>1</v>
      </c>
      <c r="J191" s="24">
        <v>41518</v>
      </c>
      <c r="K191" s="18" t="s">
        <v>26</v>
      </c>
      <c r="L191" s="23">
        <v>4635.9799999999996</v>
      </c>
      <c r="M191" s="25" t="s">
        <v>14</v>
      </c>
      <c r="N191" s="23">
        <f>L191*I191</f>
        <v>4635.9799999999996</v>
      </c>
    </row>
    <row r="192" spans="1:14" x14ac:dyDescent="0.25">
      <c r="A192" s="9">
        <v>188</v>
      </c>
      <c r="B192" s="18" t="s">
        <v>13</v>
      </c>
      <c r="C192" s="18" t="s">
        <v>278</v>
      </c>
      <c r="D192" s="19" t="s">
        <v>279</v>
      </c>
      <c r="E192" s="20" t="s">
        <v>280</v>
      </c>
      <c r="F192" s="18" t="s">
        <v>87</v>
      </c>
      <c r="G192" s="21" t="s">
        <v>22</v>
      </c>
      <c r="H192" s="22" t="s">
        <v>23</v>
      </c>
      <c r="I192" s="23">
        <v>4</v>
      </c>
      <c r="J192" s="24">
        <v>41275</v>
      </c>
      <c r="K192" s="18" t="s">
        <v>19</v>
      </c>
      <c r="L192" s="23">
        <v>1256.22</v>
      </c>
      <c r="M192" s="25" t="s">
        <v>14</v>
      </c>
      <c r="N192" s="23">
        <f>L192*I192</f>
        <v>5024.88</v>
      </c>
    </row>
    <row r="193" spans="1:14" x14ac:dyDescent="0.25">
      <c r="A193" s="9">
        <v>189</v>
      </c>
      <c r="B193" s="18" t="s">
        <v>13</v>
      </c>
      <c r="C193" s="18" t="s">
        <v>281</v>
      </c>
      <c r="D193" s="19" t="s">
        <v>282</v>
      </c>
      <c r="E193" s="20" t="s">
        <v>283</v>
      </c>
      <c r="F193" s="18" t="s">
        <v>18</v>
      </c>
      <c r="G193" s="21" t="s">
        <v>22</v>
      </c>
      <c r="H193" s="22" t="s">
        <v>23</v>
      </c>
      <c r="I193" s="23">
        <v>5</v>
      </c>
      <c r="J193" s="24">
        <v>41275</v>
      </c>
      <c r="K193" s="18" t="s">
        <v>19</v>
      </c>
      <c r="L193" s="23">
        <v>3679.69</v>
      </c>
      <c r="M193" s="25" t="s">
        <v>14</v>
      </c>
      <c r="N193" s="23">
        <f>L193*I193</f>
        <v>18398.45</v>
      </c>
    </row>
    <row r="194" spans="1:14" x14ac:dyDescent="0.25">
      <c r="A194" s="9">
        <v>190</v>
      </c>
      <c r="B194" s="18" t="s">
        <v>13</v>
      </c>
      <c r="C194" s="18" t="s">
        <v>284</v>
      </c>
      <c r="D194" s="19" t="s">
        <v>285</v>
      </c>
      <c r="E194" s="20" t="s">
        <v>286</v>
      </c>
      <c r="F194" s="18" t="s">
        <v>18</v>
      </c>
      <c r="G194" s="21" t="s">
        <v>22</v>
      </c>
      <c r="H194" s="22" t="s">
        <v>23</v>
      </c>
      <c r="I194" s="23">
        <v>1</v>
      </c>
      <c r="J194" s="24">
        <v>41275</v>
      </c>
      <c r="K194" s="18" t="s">
        <v>19</v>
      </c>
      <c r="L194" s="23">
        <v>2052.77</v>
      </c>
      <c r="M194" s="25" t="s">
        <v>14</v>
      </c>
      <c r="N194" s="23">
        <f>L194*I194</f>
        <v>2052.77</v>
      </c>
    </row>
    <row r="195" spans="1:14" x14ac:dyDescent="0.25">
      <c r="A195" s="9">
        <v>191</v>
      </c>
      <c r="B195" s="18" t="s">
        <v>13</v>
      </c>
      <c r="C195" s="18">
        <v>1023326</v>
      </c>
      <c r="D195" s="19" t="s">
        <v>287</v>
      </c>
      <c r="E195" s="20" t="s">
        <v>288</v>
      </c>
      <c r="F195" s="18" t="s">
        <v>87</v>
      </c>
      <c r="G195" s="21" t="s">
        <v>22</v>
      </c>
      <c r="H195" s="22" t="s">
        <v>23</v>
      </c>
      <c r="I195" s="23">
        <v>2</v>
      </c>
      <c r="J195" s="24">
        <v>41275</v>
      </c>
      <c r="K195" s="18" t="s">
        <v>26</v>
      </c>
      <c r="L195" s="23">
        <v>2676.78</v>
      </c>
      <c r="M195" s="25" t="s">
        <v>14</v>
      </c>
      <c r="N195" s="23">
        <f>L195*I195</f>
        <v>5353.56</v>
      </c>
    </row>
    <row r="196" spans="1:14" x14ac:dyDescent="0.25">
      <c r="A196" s="9">
        <v>192</v>
      </c>
      <c r="B196" s="18" t="s">
        <v>13</v>
      </c>
      <c r="C196" s="18">
        <v>1023432</v>
      </c>
      <c r="D196" s="19" t="s">
        <v>289</v>
      </c>
      <c r="E196" s="20" t="s">
        <v>290</v>
      </c>
      <c r="F196" s="18" t="s">
        <v>87</v>
      </c>
      <c r="G196" s="21" t="s">
        <v>22</v>
      </c>
      <c r="H196" s="22" t="s">
        <v>23</v>
      </c>
      <c r="I196" s="23">
        <v>5</v>
      </c>
      <c r="J196" s="24">
        <v>41275</v>
      </c>
      <c r="K196" s="18" t="s">
        <v>26</v>
      </c>
      <c r="L196" s="23">
        <v>254.26</v>
      </c>
      <c r="M196" s="25" t="s">
        <v>14</v>
      </c>
      <c r="N196" s="23">
        <f>L196*I196</f>
        <v>1271.3</v>
      </c>
    </row>
    <row r="197" spans="1:14" x14ac:dyDescent="0.25">
      <c r="A197" s="9">
        <v>193</v>
      </c>
      <c r="B197" s="18" t="s">
        <v>13</v>
      </c>
      <c r="C197" s="18">
        <v>1048246</v>
      </c>
      <c r="D197" s="19" t="s">
        <v>291</v>
      </c>
      <c r="E197" s="20" t="s">
        <v>292</v>
      </c>
      <c r="F197" s="18" t="s">
        <v>18</v>
      </c>
      <c r="G197" s="21" t="s">
        <v>22</v>
      </c>
      <c r="H197" s="22" t="s">
        <v>23</v>
      </c>
      <c r="I197" s="23">
        <v>44</v>
      </c>
      <c r="J197" s="24">
        <v>41275</v>
      </c>
      <c r="K197" s="18" t="s">
        <v>26</v>
      </c>
      <c r="L197" s="23">
        <v>165.67</v>
      </c>
      <c r="M197" s="25" t="s">
        <v>14</v>
      </c>
      <c r="N197" s="23">
        <f>L197*I197</f>
        <v>7289.48</v>
      </c>
    </row>
    <row r="198" spans="1:14" x14ac:dyDescent="0.25">
      <c r="A198" s="9">
        <v>194</v>
      </c>
      <c r="B198" s="18" t="s">
        <v>13</v>
      </c>
      <c r="C198" s="18">
        <v>1075658</v>
      </c>
      <c r="D198" s="19" t="s">
        <v>293</v>
      </c>
      <c r="E198" s="20" t="s">
        <v>294</v>
      </c>
      <c r="F198" s="18" t="s">
        <v>18</v>
      </c>
      <c r="G198" s="21" t="s">
        <v>22</v>
      </c>
      <c r="H198" s="22" t="s">
        <v>23</v>
      </c>
      <c r="I198" s="23">
        <v>1</v>
      </c>
      <c r="J198" s="24">
        <v>41275</v>
      </c>
      <c r="K198" s="18" t="s">
        <v>26</v>
      </c>
      <c r="L198" s="23">
        <v>1624.62</v>
      </c>
      <c r="M198" s="25" t="s">
        <v>14</v>
      </c>
      <c r="N198" s="23">
        <f>L198*I198</f>
        <v>1624.62</v>
      </c>
    </row>
    <row r="199" spans="1:14" x14ac:dyDescent="0.25">
      <c r="A199" s="9">
        <v>195</v>
      </c>
      <c r="B199" s="18" t="s">
        <v>13</v>
      </c>
      <c r="C199" s="18">
        <v>1075669</v>
      </c>
      <c r="D199" s="19" t="s">
        <v>295</v>
      </c>
      <c r="E199" s="20" t="s">
        <v>296</v>
      </c>
      <c r="F199" s="18" t="s">
        <v>18</v>
      </c>
      <c r="G199" s="21" t="s">
        <v>22</v>
      </c>
      <c r="H199" s="22" t="s">
        <v>23</v>
      </c>
      <c r="I199" s="23">
        <v>1</v>
      </c>
      <c r="J199" s="24">
        <v>41275</v>
      </c>
      <c r="K199" s="18" t="s">
        <v>26</v>
      </c>
      <c r="L199" s="23">
        <v>2093.9299999999998</v>
      </c>
      <c r="M199" s="25" t="s">
        <v>14</v>
      </c>
      <c r="N199" s="23">
        <f>L199*I199</f>
        <v>2093.9299999999998</v>
      </c>
    </row>
    <row r="200" spans="1:14" x14ac:dyDescent="0.25">
      <c r="A200" s="9">
        <v>196</v>
      </c>
      <c r="B200" s="18" t="s">
        <v>13</v>
      </c>
      <c r="C200" s="18">
        <v>1077734</v>
      </c>
      <c r="D200" s="19" t="s">
        <v>297</v>
      </c>
      <c r="E200" s="20" t="s">
        <v>298</v>
      </c>
      <c r="F200" s="18" t="s">
        <v>18</v>
      </c>
      <c r="G200" s="21" t="s">
        <v>22</v>
      </c>
      <c r="H200" s="22" t="s">
        <v>23</v>
      </c>
      <c r="I200" s="23">
        <v>4</v>
      </c>
      <c r="J200" s="24">
        <v>41275</v>
      </c>
      <c r="K200" s="18" t="s">
        <v>26</v>
      </c>
      <c r="L200" s="23">
        <v>2616.08</v>
      </c>
      <c r="M200" s="25" t="s">
        <v>14</v>
      </c>
      <c r="N200" s="23">
        <f>L200*I200</f>
        <v>10464.32</v>
      </c>
    </row>
    <row r="201" spans="1:14" x14ac:dyDescent="0.25">
      <c r="A201" s="9">
        <v>197</v>
      </c>
      <c r="B201" s="18" t="s">
        <v>13</v>
      </c>
      <c r="C201" s="18">
        <v>1077735</v>
      </c>
      <c r="D201" s="19" t="s">
        <v>299</v>
      </c>
      <c r="E201" s="20" t="s">
        <v>300</v>
      </c>
      <c r="F201" s="18" t="s">
        <v>18</v>
      </c>
      <c r="G201" s="21" t="s">
        <v>22</v>
      </c>
      <c r="H201" s="22" t="s">
        <v>23</v>
      </c>
      <c r="I201" s="23">
        <v>1</v>
      </c>
      <c r="J201" s="24">
        <v>41275</v>
      </c>
      <c r="K201" s="18" t="s">
        <v>26</v>
      </c>
      <c r="L201" s="23">
        <v>2813.2</v>
      </c>
      <c r="M201" s="25" t="s">
        <v>14</v>
      </c>
      <c r="N201" s="23">
        <f>L201*I201</f>
        <v>2813.2</v>
      </c>
    </row>
    <row r="202" spans="1:14" x14ac:dyDescent="0.25">
      <c r="A202" s="9">
        <v>198</v>
      </c>
      <c r="B202" s="18" t="s">
        <v>13</v>
      </c>
      <c r="C202" s="18">
        <v>1082036</v>
      </c>
      <c r="D202" s="19" t="s">
        <v>151</v>
      </c>
      <c r="E202" s="20" t="s">
        <v>301</v>
      </c>
      <c r="F202" s="18" t="s">
        <v>18</v>
      </c>
      <c r="G202" s="21" t="s">
        <v>22</v>
      </c>
      <c r="H202" s="22" t="s">
        <v>23</v>
      </c>
      <c r="I202" s="23">
        <v>5</v>
      </c>
      <c r="J202" s="24">
        <v>41275</v>
      </c>
      <c r="K202" s="18" t="s">
        <v>26</v>
      </c>
      <c r="L202" s="23">
        <v>8718.84</v>
      </c>
      <c r="M202" s="25" t="s">
        <v>14</v>
      </c>
      <c r="N202" s="23">
        <f>L202*I202</f>
        <v>43594.2</v>
      </c>
    </row>
    <row r="203" spans="1:14" x14ac:dyDescent="0.25">
      <c r="A203" s="9">
        <v>199</v>
      </c>
      <c r="B203" s="18" t="s">
        <v>13</v>
      </c>
      <c r="C203" s="18">
        <v>1085053</v>
      </c>
      <c r="D203" s="19" t="s">
        <v>302</v>
      </c>
      <c r="E203" s="20" t="s">
        <v>303</v>
      </c>
      <c r="F203" s="18" t="s">
        <v>18</v>
      </c>
      <c r="G203" s="21" t="s">
        <v>22</v>
      </c>
      <c r="H203" s="22" t="s">
        <v>23</v>
      </c>
      <c r="I203" s="23">
        <v>10</v>
      </c>
      <c r="J203" s="24">
        <v>41395</v>
      </c>
      <c r="K203" s="18" t="s">
        <v>26</v>
      </c>
      <c r="L203" s="23">
        <v>893.32</v>
      </c>
      <c r="M203" s="25" t="s">
        <v>14</v>
      </c>
      <c r="N203" s="23">
        <f>L203*I203</f>
        <v>8933.2000000000007</v>
      </c>
    </row>
    <row r="204" spans="1:14" x14ac:dyDescent="0.25">
      <c r="A204" s="9">
        <v>200</v>
      </c>
      <c r="B204" s="18" t="s">
        <v>13</v>
      </c>
      <c r="C204" s="18">
        <v>1085983</v>
      </c>
      <c r="D204" s="19" t="s">
        <v>304</v>
      </c>
      <c r="E204" s="20" t="s">
        <v>305</v>
      </c>
      <c r="F204" s="18" t="s">
        <v>18</v>
      </c>
      <c r="G204" s="21" t="s">
        <v>22</v>
      </c>
      <c r="H204" s="22" t="s">
        <v>23</v>
      </c>
      <c r="I204" s="23">
        <v>1</v>
      </c>
      <c r="J204" s="24">
        <v>41395</v>
      </c>
      <c r="K204" s="18" t="s">
        <v>26</v>
      </c>
      <c r="L204" s="23">
        <v>1838.66</v>
      </c>
      <c r="M204" s="25" t="s">
        <v>14</v>
      </c>
      <c r="N204" s="23">
        <f>L204*I204</f>
        <v>1838.66</v>
      </c>
    </row>
    <row r="205" spans="1:14" x14ac:dyDescent="0.25">
      <c r="A205" s="9">
        <v>201</v>
      </c>
      <c r="B205" s="18" t="s">
        <v>13</v>
      </c>
      <c r="C205" s="18">
        <v>1085995</v>
      </c>
      <c r="D205" s="19" t="s">
        <v>306</v>
      </c>
      <c r="E205" s="20" t="s">
        <v>307</v>
      </c>
      <c r="F205" s="18" t="s">
        <v>18</v>
      </c>
      <c r="G205" s="21" t="s">
        <v>22</v>
      </c>
      <c r="H205" s="22" t="s">
        <v>23</v>
      </c>
      <c r="I205" s="23">
        <v>3</v>
      </c>
      <c r="J205" s="24">
        <v>41395</v>
      </c>
      <c r="K205" s="18" t="s">
        <v>26</v>
      </c>
      <c r="L205" s="23">
        <v>1838.66</v>
      </c>
      <c r="M205" s="25" t="s">
        <v>14</v>
      </c>
      <c r="N205" s="23">
        <f>L205*I205</f>
        <v>5515.9800000000005</v>
      </c>
    </row>
    <row r="206" spans="1:14" x14ac:dyDescent="0.25">
      <c r="A206" s="9">
        <v>202</v>
      </c>
      <c r="B206" s="18" t="s">
        <v>13</v>
      </c>
      <c r="C206" s="18">
        <v>1086522</v>
      </c>
      <c r="D206" s="19" t="s">
        <v>308</v>
      </c>
      <c r="E206" s="20" t="s">
        <v>309</v>
      </c>
      <c r="F206" s="18" t="s">
        <v>18</v>
      </c>
      <c r="G206" s="21" t="s">
        <v>22</v>
      </c>
      <c r="H206" s="22" t="s">
        <v>23</v>
      </c>
      <c r="I206" s="23">
        <v>1</v>
      </c>
      <c r="J206" s="24">
        <v>41275</v>
      </c>
      <c r="K206" s="18" t="s">
        <v>26</v>
      </c>
      <c r="L206" s="23">
        <v>1624.62</v>
      </c>
      <c r="M206" s="25" t="s">
        <v>14</v>
      </c>
      <c r="N206" s="23">
        <f>L206*I206</f>
        <v>1624.62</v>
      </c>
    </row>
    <row r="207" spans="1:14" x14ac:dyDescent="0.25">
      <c r="A207" s="9">
        <v>203</v>
      </c>
      <c r="B207" s="18" t="s">
        <v>13</v>
      </c>
      <c r="C207" s="18">
        <v>1141470</v>
      </c>
      <c r="D207" s="19" t="s">
        <v>310</v>
      </c>
      <c r="E207" s="20" t="s">
        <v>311</v>
      </c>
      <c r="F207" s="18" t="s">
        <v>98</v>
      </c>
      <c r="G207" s="21" t="s">
        <v>22</v>
      </c>
      <c r="H207" s="22" t="s">
        <v>23</v>
      </c>
      <c r="I207" s="23">
        <v>1</v>
      </c>
      <c r="J207" s="24">
        <v>41275</v>
      </c>
      <c r="K207" s="18" t="s">
        <v>26</v>
      </c>
      <c r="L207" s="23">
        <v>313.42</v>
      </c>
      <c r="M207" s="25" t="s">
        <v>14</v>
      </c>
      <c r="N207" s="23">
        <f>L207*I207</f>
        <v>313.42</v>
      </c>
    </row>
    <row r="208" spans="1:14" x14ac:dyDescent="0.25">
      <c r="A208" s="9">
        <v>204</v>
      </c>
      <c r="B208" s="18" t="s">
        <v>13</v>
      </c>
      <c r="C208" s="18">
        <v>1142910</v>
      </c>
      <c r="D208" s="19" t="s">
        <v>312</v>
      </c>
      <c r="E208" s="20" t="s">
        <v>313</v>
      </c>
      <c r="F208" s="18" t="s">
        <v>18</v>
      </c>
      <c r="G208" s="21" t="s">
        <v>22</v>
      </c>
      <c r="H208" s="22" t="s">
        <v>23</v>
      </c>
      <c r="I208" s="23">
        <v>2</v>
      </c>
      <c r="J208" s="24">
        <v>41275</v>
      </c>
      <c r="K208" s="18" t="s">
        <v>26</v>
      </c>
      <c r="L208" s="23">
        <v>2093.92</v>
      </c>
      <c r="M208" s="25" t="s">
        <v>14</v>
      </c>
      <c r="N208" s="23">
        <f>L208*I208</f>
        <v>4187.84</v>
      </c>
    </row>
    <row r="209" spans="1:14" x14ac:dyDescent="0.25">
      <c r="A209" s="9">
        <v>205</v>
      </c>
      <c r="B209" s="18" t="s">
        <v>13</v>
      </c>
      <c r="C209" s="18">
        <v>1142910</v>
      </c>
      <c r="D209" s="19" t="s">
        <v>314</v>
      </c>
      <c r="E209" s="20" t="s">
        <v>315</v>
      </c>
      <c r="F209" s="18" t="s">
        <v>18</v>
      </c>
      <c r="G209" s="21" t="s">
        <v>22</v>
      </c>
      <c r="H209" s="22" t="s">
        <v>23</v>
      </c>
      <c r="I209" s="23">
        <v>5</v>
      </c>
      <c r="J209" s="24">
        <v>41275</v>
      </c>
      <c r="K209" s="18" t="s">
        <v>26</v>
      </c>
      <c r="L209" s="23">
        <v>853.45</v>
      </c>
      <c r="M209" s="25" t="s">
        <v>14</v>
      </c>
      <c r="N209" s="23">
        <f>L209*I209</f>
        <v>4267.25</v>
      </c>
    </row>
    <row r="210" spans="1:14" x14ac:dyDescent="0.25">
      <c r="A210" s="9">
        <v>206</v>
      </c>
      <c r="B210" s="18" t="s">
        <v>13</v>
      </c>
      <c r="C210" s="18">
        <v>1142918</v>
      </c>
      <c r="D210" s="19" t="s">
        <v>316</v>
      </c>
      <c r="E210" s="20" t="s">
        <v>317</v>
      </c>
      <c r="F210" s="18" t="s">
        <v>18</v>
      </c>
      <c r="G210" s="21" t="s">
        <v>22</v>
      </c>
      <c r="H210" s="22" t="s">
        <v>23</v>
      </c>
      <c r="I210" s="23">
        <v>1</v>
      </c>
      <c r="J210" s="24">
        <v>41275</v>
      </c>
      <c r="K210" s="18" t="s">
        <v>26</v>
      </c>
      <c r="L210" s="23">
        <v>656.66</v>
      </c>
      <c r="M210" s="25" t="s">
        <v>14</v>
      </c>
      <c r="N210" s="23">
        <f>L210*I210</f>
        <v>656.66</v>
      </c>
    </row>
    <row r="211" spans="1:14" x14ac:dyDescent="0.25">
      <c r="A211" s="9">
        <v>207</v>
      </c>
      <c r="B211" s="18" t="s">
        <v>13</v>
      </c>
      <c r="C211" s="18">
        <v>1175697</v>
      </c>
      <c r="D211" s="19" t="s">
        <v>318</v>
      </c>
      <c r="E211" s="20" t="s">
        <v>319</v>
      </c>
      <c r="F211" s="18" t="s">
        <v>18</v>
      </c>
      <c r="G211" s="21" t="s">
        <v>22</v>
      </c>
      <c r="H211" s="22" t="s">
        <v>23</v>
      </c>
      <c r="I211" s="23">
        <v>45</v>
      </c>
      <c r="J211" s="24">
        <v>41275</v>
      </c>
      <c r="K211" s="18" t="s">
        <v>26</v>
      </c>
      <c r="L211" s="23">
        <v>199.86</v>
      </c>
      <c r="M211" s="25" t="s">
        <v>14</v>
      </c>
      <c r="N211" s="23">
        <f>L211*I211</f>
        <v>8993.7000000000007</v>
      </c>
    </row>
    <row r="212" spans="1:14" x14ac:dyDescent="0.25">
      <c r="A212" s="9">
        <v>208</v>
      </c>
      <c r="B212" s="18" t="s">
        <v>13</v>
      </c>
      <c r="C212" s="18">
        <v>1410184</v>
      </c>
      <c r="D212" s="19" t="s">
        <v>320</v>
      </c>
      <c r="E212" s="20" t="s">
        <v>321</v>
      </c>
      <c r="F212" s="18" t="s">
        <v>18</v>
      </c>
      <c r="G212" s="21" t="s">
        <v>22</v>
      </c>
      <c r="H212" s="22" t="s">
        <v>23</v>
      </c>
      <c r="I212" s="23">
        <v>1</v>
      </c>
      <c r="J212" s="24">
        <v>41275</v>
      </c>
      <c r="K212" s="18" t="s">
        <v>26</v>
      </c>
      <c r="L212" s="23">
        <v>987.16</v>
      </c>
      <c r="M212" s="25" t="s">
        <v>14</v>
      </c>
      <c r="N212" s="23">
        <f>L212*I212</f>
        <v>987.16</v>
      </c>
    </row>
    <row r="213" spans="1:14" x14ac:dyDescent="0.25">
      <c r="A213" s="9">
        <v>209</v>
      </c>
      <c r="B213" s="18" t="s">
        <v>13</v>
      </c>
      <c r="C213" s="18" t="s">
        <v>322</v>
      </c>
      <c r="D213" s="19" t="s">
        <v>323</v>
      </c>
      <c r="E213" s="20" t="s">
        <v>324</v>
      </c>
      <c r="F213" s="18" t="s">
        <v>325</v>
      </c>
      <c r="G213" s="21" t="s">
        <v>22</v>
      </c>
      <c r="H213" s="22" t="s">
        <v>23</v>
      </c>
      <c r="I213" s="23">
        <v>113</v>
      </c>
      <c r="J213" s="24">
        <v>42370</v>
      </c>
      <c r="K213" s="18" t="s">
        <v>19</v>
      </c>
      <c r="L213" s="23">
        <v>2058.1999999999998</v>
      </c>
      <c r="M213" s="25" t="s">
        <v>14</v>
      </c>
      <c r="N213" s="23">
        <f>L213*I213</f>
        <v>232576.59999999998</v>
      </c>
    </row>
    <row r="214" spans="1:14" x14ac:dyDescent="0.25">
      <c r="A214" s="9">
        <v>210</v>
      </c>
      <c r="B214" s="18" t="s">
        <v>13</v>
      </c>
      <c r="C214" s="18" t="s">
        <v>326</v>
      </c>
      <c r="D214" s="19" t="s">
        <v>327</v>
      </c>
      <c r="E214" s="20" t="s">
        <v>328</v>
      </c>
      <c r="F214" s="18" t="s">
        <v>18</v>
      </c>
      <c r="G214" s="21" t="s">
        <v>22</v>
      </c>
      <c r="H214" s="22" t="s">
        <v>23</v>
      </c>
      <c r="I214" s="23">
        <v>88</v>
      </c>
      <c r="J214" s="24">
        <v>41275</v>
      </c>
      <c r="K214" s="18" t="s">
        <v>26</v>
      </c>
      <c r="L214" s="23">
        <v>2312.6</v>
      </c>
      <c r="M214" s="25" t="s">
        <v>14</v>
      </c>
      <c r="N214" s="23">
        <f>L214*I214</f>
        <v>203508.8</v>
      </c>
    </row>
    <row r="215" spans="1:14" x14ac:dyDescent="0.25">
      <c r="A215" s="9">
        <v>211</v>
      </c>
      <c r="B215" s="18" t="s">
        <v>13</v>
      </c>
      <c r="C215" s="18" t="s">
        <v>326</v>
      </c>
      <c r="D215" s="19" t="s">
        <v>327</v>
      </c>
      <c r="E215" s="20" t="s">
        <v>328</v>
      </c>
      <c r="F215" s="18" t="s">
        <v>18</v>
      </c>
      <c r="G215" s="21" t="s">
        <v>22</v>
      </c>
      <c r="H215" s="22" t="s">
        <v>23</v>
      </c>
      <c r="I215" s="23">
        <v>5</v>
      </c>
      <c r="J215" s="24">
        <v>41395</v>
      </c>
      <c r="K215" s="18" t="s">
        <v>26</v>
      </c>
      <c r="L215" s="23">
        <v>2695.81</v>
      </c>
      <c r="M215" s="25" t="s">
        <v>14</v>
      </c>
      <c r="N215" s="23">
        <f>L215*I215</f>
        <v>13479.05</v>
      </c>
    </row>
    <row r="216" spans="1:14" x14ac:dyDescent="0.25">
      <c r="A216" s="9">
        <v>212</v>
      </c>
      <c r="B216" s="18" t="s">
        <v>13</v>
      </c>
      <c r="C216" s="18" t="s">
        <v>329</v>
      </c>
      <c r="D216" s="19" t="s">
        <v>330</v>
      </c>
      <c r="E216" s="20" t="s">
        <v>331</v>
      </c>
      <c r="F216" s="18" t="s">
        <v>18</v>
      </c>
      <c r="G216" s="21" t="s">
        <v>22</v>
      </c>
      <c r="H216" s="22" t="s">
        <v>23</v>
      </c>
      <c r="I216" s="23">
        <v>37</v>
      </c>
      <c r="J216" s="24">
        <v>41275</v>
      </c>
      <c r="K216" s="18" t="s">
        <v>26</v>
      </c>
      <c r="L216" s="23">
        <v>2312.6</v>
      </c>
      <c r="M216" s="25" t="s">
        <v>14</v>
      </c>
      <c r="N216" s="23">
        <f>L216*I216</f>
        <v>85566.2</v>
      </c>
    </row>
    <row r="217" spans="1:14" x14ac:dyDescent="0.25">
      <c r="A217" s="9">
        <v>213</v>
      </c>
      <c r="B217" s="18" t="s">
        <v>13</v>
      </c>
      <c r="C217" s="18" t="s">
        <v>329</v>
      </c>
      <c r="D217" s="19" t="s">
        <v>330</v>
      </c>
      <c r="E217" s="20" t="s">
        <v>331</v>
      </c>
      <c r="F217" s="18" t="s">
        <v>18</v>
      </c>
      <c r="G217" s="21" t="s">
        <v>22</v>
      </c>
      <c r="H217" s="22" t="s">
        <v>23</v>
      </c>
      <c r="I217" s="23">
        <v>8</v>
      </c>
      <c r="J217" s="24">
        <v>41395</v>
      </c>
      <c r="K217" s="18" t="s">
        <v>26</v>
      </c>
      <c r="L217" s="23">
        <v>2695.81</v>
      </c>
      <c r="M217" s="25" t="s">
        <v>14</v>
      </c>
      <c r="N217" s="23">
        <f>L217*I217</f>
        <v>21566.48</v>
      </c>
    </row>
    <row r="218" spans="1:14" x14ac:dyDescent="0.25">
      <c r="A218" s="9">
        <v>214</v>
      </c>
      <c r="B218" s="18" t="s">
        <v>13</v>
      </c>
      <c r="C218" s="18" t="s">
        <v>332</v>
      </c>
      <c r="D218" s="19" t="s">
        <v>333</v>
      </c>
      <c r="E218" s="20" t="s">
        <v>334</v>
      </c>
      <c r="F218" s="18" t="s">
        <v>18</v>
      </c>
      <c r="G218" s="21" t="s">
        <v>22</v>
      </c>
      <c r="H218" s="22" t="s">
        <v>23</v>
      </c>
      <c r="I218" s="23">
        <v>11</v>
      </c>
      <c r="J218" s="24">
        <v>41395</v>
      </c>
      <c r="K218" s="18" t="s">
        <v>26</v>
      </c>
      <c r="L218" s="23">
        <v>2695.81</v>
      </c>
      <c r="M218" s="25" t="s">
        <v>14</v>
      </c>
      <c r="N218" s="23">
        <f>L218*I218</f>
        <v>29653.91</v>
      </c>
    </row>
    <row r="219" spans="1:14" x14ac:dyDescent="0.25">
      <c r="A219" s="9">
        <v>215</v>
      </c>
      <c r="B219" s="18" t="s">
        <v>13</v>
      </c>
      <c r="C219" s="18" t="s">
        <v>332</v>
      </c>
      <c r="D219" s="19" t="s">
        <v>333</v>
      </c>
      <c r="E219" s="20" t="s">
        <v>334</v>
      </c>
      <c r="F219" s="18" t="s">
        <v>18</v>
      </c>
      <c r="G219" s="21" t="s">
        <v>22</v>
      </c>
      <c r="H219" s="22" t="s">
        <v>23</v>
      </c>
      <c r="I219" s="23">
        <v>62</v>
      </c>
      <c r="J219" s="24">
        <v>41275</v>
      </c>
      <c r="K219" s="18" t="s">
        <v>26</v>
      </c>
      <c r="L219" s="23">
        <v>2330.7199999999998</v>
      </c>
      <c r="M219" s="25" t="s">
        <v>14</v>
      </c>
      <c r="N219" s="23">
        <f>L219*I219</f>
        <v>144504.63999999998</v>
      </c>
    </row>
    <row r="220" spans="1:14" x14ac:dyDescent="0.25">
      <c r="A220" s="9">
        <v>216</v>
      </c>
      <c r="B220" s="18" t="s">
        <v>13</v>
      </c>
      <c r="C220" s="18" t="s">
        <v>335</v>
      </c>
      <c r="D220" s="19" t="s">
        <v>336</v>
      </c>
      <c r="E220" s="20" t="s">
        <v>337</v>
      </c>
      <c r="F220" s="18" t="s">
        <v>18</v>
      </c>
      <c r="G220" s="21" t="s">
        <v>22</v>
      </c>
      <c r="H220" s="22" t="s">
        <v>23</v>
      </c>
      <c r="I220" s="23">
        <v>18</v>
      </c>
      <c r="J220" s="24">
        <v>41275</v>
      </c>
      <c r="K220" s="18" t="s">
        <v>26</v>
      </c>
      <c r="L220" s="23">
        <v>2583.73</v>
      </c>
      <c r="M220" s="25" t="s">
        <v>14</v>
      </c>
      <c r="N220" s="23">
        <f>L220*I220</f>
        <v>46507.14</v>
      </c>
    </row>
    <row r="221" spans="1:14" x14ac:dyDescent="0.25">
      <c r="A221" s="9">
        <v>217</v>
      </c>
      <c r="B221" s="18" t="s">
        <v>13</v>
      </c>
      <c r="C221" s="18" t="s">
        <v>338</v>
      </c>
      <c r="D221" s="19" t="s">
        <v>339</v>
      </c>
      <c r="E221" s="20" t="s">
        <v>340</v>
      </c>
      <c r="F221" s="18" t="s">
        <v>18</v>
      </c>
      <c r="G221" s="21" t="s">
        <v>22</v>
      </c>
      <c r="H221" s="22" t="s">
        <v>23</v>
      </c>
      <c r="I221" s="23">
        <v>16</v>
      </c>
      <c r="J221" s="24">
        <v>41275</v>
      </c>
      <c r="K221" s="18" t="s">
        <v>26</v>
      </c>
      <c r="L221" s="23">
        <v>2320.6999999999998</v>
      </c>
      <c r="M221" s="25" t="s">
        <v>14</v>
      </c>
      <c r="N221" s="23">
        <f>L221*I221</f>
        <v>37131.199999999997</v>
      </c>
    </row>
    <row r="222" spans="1:14" x14ac:dyDescent="0.25">
      <c r="A222" s="9">
        <v>218</v>
      </c>
      <c r="B222" s="18" t="s">
        <v>13</v>
      </c>
      <c r="C222" s="18" t="s">
        <v>338</v>
      </c>
      <c r="D222" s="19" t="s">
        <v>339</v>
      </c>
      <c r="E222" s="20" t="s">
        <v>340</v>
      </c>
      <c r="F222" s="18" t="s">
        <v>18</v>
      </c>
      <c r="G222" s="21" t="s">
        <v>22</v>
      </c>
      <c r="H222" s="22" t="s">
        <v>23</v>
      </c>
      <c r="I222" s="23">
        <v>1</v>
      </c>
      <c r="J222" s="24">
        <v>41395</v>
      </c>
      <c r="K222" s="18" t="s">
        <v>26</v>
      </c>
      <c r="L222" s="23">
        <v>2695.81</v>
      </c>
      <c r="M222" s="25" t="s">
        <v>14</v>
      </c>
      <c r="N222" s="23">
        <f>L222*I222</f>
        <v>2695.81</v>
      </c>
    </row>
    <row r="223" spans="1:14" x14ac:dyDescent="0.25">
      <c r="A223" s="9">
        <v>219</v>
      </c>
      <c r="B223" s="18" t="s">
        <v>13</v>
      </c>
      <c r="C223" s="18" t="s">
        <v>341</v>
      </c>
      <c r="D223" s="19" t="s">
        <v>342</v>
      </c>
      <c r="E223" s="20" t="s">
        <v>343</v>
      </c>
      <c r="F223" s="18" t="s">
        <v>18</v>
      </c>
      <c r="G223" s="21" t="s">
        <v>22</v>
      </c>
      <c r="H223" s="22" t="s">
        <v>23</v>
      </c>
      <c r="I223" s="23">
        <v>6</v>
      </c>
      <c r="J223" s="24">
        <v>41275</v>
      </c>
      <c r="K223" s="18" t="s">
        <v>26</v>
      </c>
      <c r="L223" s="23">
        <v>2312.6</v>
      </c>
      <c r="M223" s="25" t="s">
        <v>14</v>
      </c>
      <c r="N223" s="23">
        <f>L223*I223</f>
        <v>13875.599999999999</v>
      </c>
    </row>
    <row r="224" spans="1:14" x14ac:dyDescent="0.25">
      <c r="A224" s="9">
        <v>220</v>
      </c>
      <c r="B224" s="18" t="s">
        <v>13</v>
      </c>
      <c r="C224" s="18" t="s">
        <v>341</v>
      </c>
      <c r="D224" s="19" t="s">
        <v>342</v>
      </c>
      <c r="E224" s="20" t="s">
        <v>343</v>
      </c>
      <c r="F224" s="18" t="s">
        <v>18</v>
      </c>
      <c r="G224" s="21" t="s">
        <v>22</v>
      </c>
      <c r="H224" s="22" t="s">
        <v>23</v>
      </c>
      <c r="I224" s="23">
        <v>5</v>
      </c>
      <c r="J224" s="24">
        <v>41395</v>
      </c>
      <c r="K224" s="18" t="s">
        <v>26</v>
      </c>
      <c r="L224" s="23">
        <v>2695.81</v>
      </c>
      <c r="M224" s="25" t="s">
        <v>14</v>
      </c>
      <c r="N224" s="23">
        <f>L224*I224</f>
        <v>13479.05</v>
      </c>
    </row>
    <row r="225" spans="1:14" x14ac:dyDescent="0.25">
      <c r="A225" s="9">
        <v>221</v>
      </c>
      <c r="B225" s="18" t="s">
        <v>13</v>
      </c>
      <c r="C225" s="18" t="s">
        <v>344</v>
      </c>
      <c r="D225" s="19" t="s">
        <v>345</v>
      </c>
      <c r="E225" s="20" t="s">
        <v>346</v>
      </c>
      <c r="F225" s="18" t="s">
        <v>18</v>
      </c>
      <c r="G225" s="21" t="s">
        <v>22</v>
      </c>
      <c r="H225" s="22" t="s">
        <v>23</v>
      </c>
      <c r="I225" s="23">
        <v>3</v>
      </c>
      <c r="J225" s="24">
        <v>41395</v>
      </c>
      <c r="K225" s="18" t="s">
        <v>26</v>
      </c>
      <c r="L225" s="23">
        <v>2695.81</v>
      </c>
      <c r="M225" s="25" t="s">
        <v>14</v>
      </c>
      <c r="N225" s="23">
        <f>L225*I225</f>
        <v>8087.43</v>
      </c>
    </row>
    <row r="226" spans="1:14" x14ac:dyDescent="0.25">
      <c r="A226" s="9">
        <v>222</v>
      </c>
      <c r="B226" s="18" t="s">
        <v>13</v>
      </c>
      <c r="C226" s="18" t="s">
        <v>344</v>
      </c>
      <c r="D226" s="19" t="s">
        <v>345</v>
      </c>
      <c r="E226" s="20" t="s">
        <v>346</v>
      </c>
      <c r="F226" s="18" t="s">
        <v>18</v>
      </c>
      <c r="G226" s="21" t="s">
        <v>22</v>
      </c>
      <c r="H226" s="22" t="s">
        <v>23</v>
      </c>
      <c r="I226" s="23">
        <v>30</v>
      </c>
      <c r="J226" s="24">
        <v>41275</v>
      </c>
      <c r="K226" s="18" t="s">
        <v>26</v>
      </c>
      <c r="L226" s="23">
        <v>2312.6</v>
      </c>
      <c r="M226" s="25" t="s">
        <v>14</v>
      </c>
      <c r="N226" s="23">
        <f>L226*I226</f>
        <v>69378</v>
      </c>
    </row>
    <row r="227" spans="1:14" x14ac:dyDescent="0.25">
      <c r="A227" s="9">
        <v>223</v>
      </c>
      <c r="B227" s="18" t="s">
        <v>13</v>
      </c>
      <c r="C227" s="18" t="s">
        <v>347</v>
      </c>
      <c r="D227" s="19" t="s">
        <v>348</v>
      </c>
      <c r="E227" s="20" t="s">
        <v>349</v>
      </c>
      <c r="F227" s="18" t="s">
        <v>18</v>
      </c>
      <c r="G227" s="21" t="s">
        <v>22</v>
      </c>
      <c r="H227" s="22" t="s">
        <v>23</v>
      </c>
      <c r="I227" s="23">
        <v>1</v>
      </c>
      <c r="J227" s="24">
        <v>41275</v>
      </c>
      <c r="K227" s="18" t="s">
        <v>26</v>
      </c>
      <c r="L227" s="23">
        <v>2427.02</v>
      </c>
      <c r="M227" s="25" t="s">
        <v>14</v>
      </c>
      <c r="N227" s="23">
        <f>L227*I227</f>
        <v>2427.02</v>
      </c>
    </row>
    <row r="228" spans="1:14" x14ac:dyDescent="0.25">
      <c r="A228" s="9">
        <v>224</v>
      </c>
      <c r="B228" s="18" t="s">
        <v>13</v>
      </c>
      <c r="C228" s="18" t="s">
        <v>326</v>
      </c>
      <c r="D228" s="19" t="s">
        <v>350</v>
      </c>
      <c r="E228" s="20" t="s">
        <v>351</v>
      </c>
      <c r="F228" s="18" t="s">
        <v>18</v>
      </c>
      <c r="G228" s="21" t="s">
        <v>22</v>
      </c>
      <c r="H228" s="22" t="s">
        <v>23</v>
      </c>
      <c r="I228" s="23">
        <v>1</v>
      </c>
      <c r="J228" s="24">
        <v>41395</v>
      </c>
      <c r="K228" s="18" t="s">
        <v>26</v>
      </c>
      <c r="L228" s="23">
        <v>2695.81</v>
      </c>
      <c r="M228" s="25" t="s">
        <v>14</v>
      </c>
      <c r="N228" s="23">
        <f>L228*I228</f>
        <v>2695.81</v>
      </c>
    </row>
    <row r="229" spans="1:14" x14ac:dyDescent="0.25">
      <c r="A229" s="9">
        <v>225</v>
      </c>
      <c r="B229" s="18" t="s">
        <v>13</v>
      </c>
      <c r="C229" s="18" t="s">
        <v>335</v>
      </c>
      <c r="D229" s="19" t="s">
        <v>299</v>
      </c>
      <c r="E229" s="20" t="s">
        <v>300</v>
      </c>
      <c r="F229" s="18" t="s">
        <v>18</v>
      </c>
      <c r="G229" s="21" t="s">
        <v>22</v>
      </c>
      <c r="H229" s="22" t="s">
        <v>23</v>
      </c>
      <c r="I229" s="23">
        <v>2</v>
      </c>
      <c r="J229" s="24">
        <v>41395</v>
      </c>
      <c r="K229" s="18" t="s">
        <v>26</v>
      </c>
      <c r="L229" s="23">
        <v>2695.81</v>
      </c>
      <c r="M229" s="25" t="s">
        <v>14</v>
      </c>
      <c r="N229" s="23">
        <f>L229*I229</f>
        <v>5391.62</v>
      </c>
    </row>
    <row r="230" spans="1:14" x14ac:dyDescent="0.25">
      <c r="A230" s="9">
        <v>226</v>
      </c>
      <c r="B230" s="18" t="s">
        <v>13</v>
      </c>
      <c r="C230" s="18" t="s">
        <v>332</v>
      </c>
      <c r="D230" s="19" t="s">
        <v>352</v>
      </c>
      <c r="E230" s="20" t="s">
        <v>353</v>
      </c>
      <c r="F230" s="18" t="s">
        <v>18</v>
      </c>
      <c r="G230" s="21" t="s">
        <v>22</v>
      </c>
      <c r="H230" s="22" t="s">
        <v>23</v>
      </c>
      <c r="I230" s="23">
        <v>1</v>
      </c>
      <c r="J230" s="24">
        <v>41395</v>
      </c>
      <c r="K230" s="18" t="s">
        <v>26</v>
      </c>
      <c r="L230" s="23">
        <v>2695.81</v>
      </c>
      <c r="M230" s="25" t="s">
        <v>14</v>
      </c>
      <c r="N230" s="23">
        <f>L230*I230</f>
        <v>2695.81</v>
      </c>
    </row>
    <row r="231" spans="1:14" x14ac:dyDescent="0.25">
      <c r="A231" s="9">
        <v>227</v>
      </c>
      <c r="B231" s="18" t="s">
        <v>13</v>
      </c>
      <c r="C231" s="18" t="s">
        <v>347</v>
      </c>
      <c r="D231" s="19" t="s">
        <v>354</v>
      </c>
      <c r="E231" s="20" t="s">
        <v>355</v>
      </c>
      <c r="F231" s="18" t="s">
        <v>18</v>
      </c>
      <c r="G231" s="21" t="s">
        <v>22</v>
      </c>
      <c r="H231" s="22" t="s">
        <v>23</v>
      </c>
      <c r="I231" s="23">
        <v>7</v>
      </c>
      <c r="J231" s="24">
        <v>41395</v>
      </c>
      <c r="K231" s="18" t="s">
        <v>26</v>
      </c>
      <c r="L231" s="23">
        <v>2695.81</v>
      </c>
      <c r="M231" s="25" t="s">
        <v>14</v>
      </c>
      <c r="N231" s="23">
        <f>L231*I231</f>
        <v>18870.669999999998</v>
      </c>
    </row>
    <row r="232" spans="1:14" x14ac:dyDescent="0.25">
      <c r="A232" s="9">
        <v>228</v>
      </c>
      <c r="B232" s="18" t="s">
        <v>13</v>
      </c>
      <c r="C232" s="18" t="s">
        <v>347</v>
      </c>
      <c r="D232" s="19" t="s">
        <v>354</v>
      </c>
      <c r="E232" s="20" t="s">
        <v>355</v>
      </c>
      <c r="F232" s="18" t="s">
        <v>18</v>
      </c>
      <c r="G232" s="21" t="s">
        <v>22</v>
      </c>
      <c r="H232" s="22" t="s">
        <v>23</v>
      </c>
      <c r="I232" s="23">
        <v>18</v>
      </c>
      <c r="J232" s="24">
        <v>41275</v>
      </c>
      <c r="K232" s="18" t="s">
        <v>26</v>
      </c>
      <c r="L232" s="23">
        <v>2312.6</v>
      </c>
      <c r="M232" s="25" t="s">
        <v>14</v>
      </c>
      <c r="N232" s="23">
        <f>L232*I232</f>
        <v>41626.799999999996</v>
      </c>
    </row>
    <row r="233" spans="1:14" x14ac:dyDescent="0.25">
      <c r="A233" s="9">
        <v>229</v>
      </c>
      <c r="B233" s="18" t="s">
        <v>13</v>
      </c>
      <c r="C233" s="18" t="s">
        <v>356</v>
      </c>
      <c r="D233" s="19" t="s">
        <v>357</v>
      </c>
      <c r="E233" s="20" t="s">
        <v>358</v>
      </c>
      <c r="F233" s="18" t="s">
        <v>18</v>
      </c>
      <c r="G233" s="21" t="s">
        <v>22</v>
      </c>
      <c r="H233" s="22" t="s">
        <v>23</v>
      </c>
      <c r="I233" s="23">
        <v>12</v>
      </c>
      <c r="J233" s="24">
        <v>41275</v>
      </c>
      <c r="K233" s="18" t="s">
        <v>26</v>
      </c>
      <c r="L233" s="23">
        <v>2312.6</v>
      </c>
      <c r="M233" s="25" t="s">
        <v>14</v>
      </c>
      <c r="N233" s="23">
        <f>L233*I233</f>
        <v>27751.199999999997</v>
      </c>
    </row>
    <row r="234" spans="1:14" x14ac:dyDescent="0.25">
      <c r="A234" s="9">
        <v>230</v>
      </c>
      <c r="B234" s="18" t="s">
        <v>13</v>
      </c>
      <c r="C234" s="18" t="s">
        <v>356</v>
      </c>
      <c r="D234" s="19" t="s">
        <v>357</v>
      </c>
      <c r="E234" s="20" t="s">
        <v>358</v>
      </c>
      <c r="F234" s="18" t="s">
        <v>18</v>
      </c>
      <c r="G234" s="21" t="s">
        <v>22</v>
      </c>
      <c r="H234" s="22" t="s">
        <v>23</v>
      </c>
      <c r="I234" s="23">
        <v>12</v>
      </c>
      <c r="J234" s="24">
        <v>41395</v>
      </c>
      <c r="K234" s="18" t="s">
        <v>26</v>
      </c>
      <c r="L234" s="23">
        <v>2695.81</v>
      </c>
      <c r="M234" s="25" t="s">
        <v>14</v>
      </c>
      <c r="N234" s="23">
        <f>L234*I234</f>
        <v>32349.72</v>
      </c>
    </row>
    <row r="235" spans="1:14" x14ac:dyDescent="0.25">
      <c r="A235" s="9">
        <v>231</v>
      </c>
      <c r="B235" s="18" t="s">
        <v>13</v>
      </c>
      <c r="C235" s="18" t="s">
        <v>359</v>
      </c>
      <c r="D235" s="19" t="s">
        <v>360</v>
      </c>
      <c r="E235" s="20" t="s">
        <v>361</v>
      </c>
      <c r="F235" s="18" t="s">
        <v>18</v>
      </c>
      <c r="G235" s="21" t="s">
        <v>22</v>
      </c>
      <c r="H235" s="22" t="s">
        <v>23</v>
      </c>
      <c r="I235" s="23">
        <v>3</v>
      </c>
      <c r="J235" s="24">
        <v>41548</v>
      </c>
      <c r="K235" s="18" t="s">
        <v>26</v>
      </c>
      <c r="L235" s="23">
        <v>5207</v>
      </c>
      <c r="M235" s="25" t="s">
        <v>14</v>
      </c>
      <c r="N235" s="23">
        <f>L235*I235</f>
        <v>15621</v>
      </c>
    </row>
    <row r="236" spans="1:14" x14ac:dyDescent="0.25">
      <c r="A236" s="9">
        <v>232</v>
      </c>
      <c r="B236" s="18" t="s">
        <v>13</v>
      </c>
      <c r="C236" s="18" t="s">
        <v>362</v>
      </c>
      <c r="D236" s="19" t="s">
        <v>363</v>
      </c>
      <c r="E236" s="20" t="s">
        <v>364</v>
      </c>
      <c r="F236" s="18" t="s">
        <v>18</v>
      </c>
      <c r="G236" s="21" t="s">
        <v>22</v>
      </c>
      <c r="H236" s="22" t="s">
        <v>23</v>
      </c>
      <c r="I236" s="23">
        <v>1</v>
      </c>
      <c r="J236" s="24">
        <v>41548</v>
      </c>
      <c r="K236" s="18" t="s">
        <v>26</v>
      </c>
      <c r="L236" s="23">
        <v>5207</v>
      </c>
      <c r="M236" s="25" t="s">
        <v>14</v>
      </c>
      <c r="N236" s="23">
        <f>L236*I236</f>
        <v>5207</v>
      </c>
    </row>
    <row r="237" spans="1:14" x14ac:dyDescent="0.25">
      <c r="A237" s="9">
        <v>233</v>
      </c>
      <c r="B237" s="18" t="s">
        <v>13</v>
      </c>
      <c r="C237" s="18" t="s">
        <v>365</v>
      </c>
      <c r="D237" s="19" t="s">
        <v>366</v>
      </c>
      <c r="E237" s="20" t="s">
        <v>367</v>
      </c>
      <c r="F237" s="18" t="s">
        <v>18</v>
      </c>
      <c r="G237" s="21" t="s">
        <v>22</v>
      </c>
      <c r="H237" s="22" t="s">
        <v>23</v>
      </c>
      <c r="I237" s="23">
        <v>27</v>
      </c>
      <c r="J237" s="24">
        <v>41548</v>
      </c>
      <c r="K237" s="18" t="s">
        <v>26</v>
      </c>
      <c r="L237" s="23">
        <v>5207</v>
      </c>
      <c r="M237" s="25" t="s">
        <v>14</v>
      </c>
      <c r="N237" s="23">
        <f>L237*I237</f>
        <v>140589</v>
      </c>
    </row>
    <row r="238" spans="1:14" x14ac:dyDescent="0.25">
      <c r="A238" s="9">
        <v>234</v>
      </c>
      <c r="B238" s="18" t="s">
        <v>13</v>
      </c>
      <c r="C238" s="18" t="s">
        <v>368</v>
      </c>
      <c r="D238" s="19" t="s">
        <v>369</v>
      </c>
      <c r="E238" s="20" t="s">
        <v>370</v>
      </c>
      <c r="F238" s="18" t="s">
        <v>18</v>
      </c>
      <c r="G238" s="21" t="s">
        <v>22</v>
      </c>
      <c r="H238" s="22" t="s">
        <v>23</v>
      </c>
      <c r="I238" s="23">
        <v>30</v>
      </c>
      <c r="J238" s="24">
        <v>41548</v>
      </c>
      <c r="K238" s="18" t="s">
        <v>26</v>
      </c>
      <c r="L238" s="23">
        <v>5207</v>
      </c>
      <c r="M238" s="25" t="s">
        <v>14</v>
      </c>
      <c r="N238" s="23">
        <f>L238*I238</f>
        <v>156210</v>
      </c>
    </row>
    <row r="239" spans="1:14" x14ac:dyDescent="0.25">
      <c r="A239" s="9">
        <v>235</v>
      </c>
      <c r="B239" s="18" t="s">
        <v>13</v>
      </c>
      <c r="C239" s="18" t="s">
        <v>368</v>
      </c>
      <c r="D239" s="19" t="s">
        <v>369</v>
      </c>
      <c r="E239" s="20" t="s">
        <v>370</v>
      </c>
      <c r="F239" s="18" t="s">
        <v>18</v>
      </c>
      <c r="G239" s="21" t="s">
        <v>22</v>
      </c>
      <c r="H239" s="22" t="s">
        <v>23</v>
      </c>
      <c r="I239" s="23">
        <v>19</v>
      </c>
      <c r="J239" s="24">
        <v>41275</v>
      </c>
      <c r="K239" s="18" t="s">
        <v>26</v>
      </c>
      <c r="L239" s="23">
        <v>4826.96</v>
      </c>
      <c r="M239" s="25" t="s">
        <v>14</v>
      </c>
      <c r="N239" s="23">
        <f>L239*I239</f>
        <v>91712.24</v>
      </c>
    </row>
    <row r="240" spans="1:14" x14ac:dyDescent="0.25">
      <c r="A240" s="9">
        <v>236</v>
      </c>
      <c r="B240" s="18" t="s">
        <v>13</v>
      </c>
      <c r="C240" s="18" t="s">
        <v>371</v>
      </c>
      <c r="D240" s="19" t="s">
        <v>372</v>
      </c>
      <c r="E240" s="20" t="s">
        <v>373</v>
      </c>
      <c r="F240" s="18" t="s">
        <v>18</v>
      </c>
      <c r="G240" s="21" t="s">
        <v>22</v>
      </c>
      <c r="H240" s="22" t="s">
        <v>23</v>
      </c>
      <c r="I240" s="23">
        <v>12</v>
      </c>
      <c r="J240" s="24">
        <v>41548</v>
      </c>
      <c r="K240" s="18" t="s">
        <v>26</v>
      </c>
      <c r="L240" s="23">
        <v>5207</v>
      </c>
      <c r="M240" s="25" t="s">
        <v>14</v>
      </c>
      <c r="N240" s="23">
        <f>L240*I240</f>
        <v>62484</v>
      </c>
    </row>
    <row r="241" spans="1:14" x14ac:dyDescent="0.25">
      <c r="A241" s="9">
        <v>237</v>
      </c>
      <c r="B241" s="18" t="s">
        <v>13</v>
      </c>
      <c r="C241" s="18" t="s">
        <v>374</v>
      </c>
      <c r="D241" s="19" t="s">
        <v>375</v>
      </c>
      <c r="E241" s="20" t="s">
        <v>376</v>
      </c>
      <c r="F241" s="18" t="s">
        <v>18</v>
      </c>
      <c r="G241" s="21" t="s">
        <v>22</v>
      </c>
      <c r="H241" s="22" t="s">
        <v>23</v>
      </c>
      <c r="I241" s="23">
        <v>2</v>
      </c>
      <c r="J241" s="24">
        <v>41548</v>
      </c>
      <c r="K241" s="18" t="s">
        <v>26</v>
      </c>
      <c r="L241" s="23">
        <v>5207</v>
      </c>
      <c r="M241" s="25" t="s">
        <v>14</v>
      </c>
      <c r="N241" s="23">
        <f>L241*I241</f>
        <v>10414</v>
      </c>
    </row>
    <row r="242" spans="1:14" x14ac:dyDescent="0.25">
      <c r="A242" s="9">
        <v>238</v>
      </c>
      <c r="B242" s="18" t="s">
        <v>13</v>
      </c>
      <c r="C242" s="18" t="s">
        <v>377</v>
      </c>
      <c r="D242" s="19" t="s">
        <v>378</v>
      </c>
      <c r="E242" s="20" t="s">
        <v>379</v>
      </c>
      <c r="F242" s="18" t="s">
        <v>18</v>
      </c>
      <c r="G242" s="21" t="s">
        <v>22</v>
      </c>
      <c r="H242" s="22" t="s">
        <v>23</v>
      </c>
      <c r="I242" s="23">
        <v>2</v>
      </c>
      <c r="J242" s="24">
        <v>41275</v>
      </c>
      <c r="K242" s="18" t="s">
        <v>26</v>
      </c>
      <c r="L242" s="23">
        <v>4826.96</v>
      </c>
      <c r="M242" s="25" t="s">
        <v>14</v>
      </c>
      <c r="N242" s="23">
        <f>L242*I242</f>
        <v>9653.92</v>
      </c>
    </row>
    <row r="243" spans="1:14" x14ac:dyDescent="0.25">
      <c r="A243" s="9">
        <v>239</v>
      </c>
      <c r="B243" s="18" t="s">
        <v>13</v>
      </c>
      <c r="C243" s="18" t="s">
        <v>380</v>
      </c>
      <c r="D243" s="19" t="s">
        <v>381</v>
      </c>
      <c r="E243" s="20" t="s">
        <v>382</v>
      </c>
      <c r="F243" s="18" t="s">
        <v>18</v>
      </c>
      <c r="G243" s="21" t="s">
        <v>22</v>
      </c>
      <c r="H243" s="22" t="s">
        <v>23</v>
      </c>
      <c r="I243" s="23">
        <v>8</v>
      </c>
      <c r="J243" s="24">
        <v>41275</v>
      </c>
      <c r="K243" s="18" t="s">
        <v>26</v>
      </c>
      <c r="L243" s="23">
        <v>4826.96</v>
      </c>
      <c r="M243" s="25" t="s">
        <v>14</v>
      </c>
      <c r="N243" s="23">
        <f>L243*I243</f>
        <v>38615.68</v>
      </c>
    </row>
    <row r="244" spans="1:14" x14ac:dyDescent="0.25">
      <c r="A244" s="9">
        <v>240</v>
      </c>
      <c r="B244" s="18" t="s">
        <v>13</v>
      </c>
      <c r="C244" s="18" t="s">
        <v>380</v>
      </c>
      <c r="D244" s="19" t="s">
        <v>381</v>
      </c>
      <c r="E244" s="20" t="s">
        <v>382</v>
      </c>
      <c r="F244" s="18" t="s">
        <v>18</v>
      </c>
      <c r="G244" s="21" t="s">
        <v>22</v>
      </c>
      <c r="H244" s="22" t="s">
        <v>23</v>
      </c>
      <c r="I244" s="23">
        <v>1</v>
      </c>
      <c r="J244" s="24">
        <v>41609</v>
      </c>
      <c r="K244" s="18" t="s">
        <v>26</v>
      </c>
      <c r="L244" s="23">
        <v>5207</v>
      </c>
      <c r="M244" s="25" t="s">
        <v>14</v>
      </c>
      <c r="N244" s="23">
        <f>L244*I244</f>
        <v>5207</v>
      </c>
    </row>
    <row r="245" spans="1:14" x14ac:dyDescent="0.25">
      <c r="A245" s="9">
        <v>241</v>
      </c>
      <c r="B245" s="18" t="s">
        <v>13</v>
      </c>
      <c r="C245" s="18" t="s">
        <v>383</v>
      </c>
      <c r="D245" s="19" t="s">
        <v>384</v>
      </c>
      <c r="E245" s="20" t="s">
        <v>385</v>
      </c>
      <c r="F245" s="18" t="s">
        <v>18</v>
      </c>
      <c r="G245" s="21" t="s">
        <v>22</v>
      </c>
      <c r="H245" s="22" t="s">
        <v>23</v>
      </c>
      <c r="I245" s="23">
        <v>10</v>
      </c>
      <c r="J245" s="24">
        <v>41609</v>
      </c>
      <c r="K245" s="18" t="s">
        <v>26</v>
      </c>
      <c r="L245" s="23">
        <v>5207</v>
      </c>
      <c r="M245" s="25" t="s">
        <v>14</v>
      </c>
      <c r="N245" s="23">
        <f>L245*I245</f>
        <v>52070</v>
      </c>
    </row>
    <row r="246" spans="1:14" x14ac:dyDescent="0.25">
      <c r="A246" s="9">
        <v>242</v>
      </c>
      <c r="B246" s="18" t="s">
        <v>13</v>
      </c>
      <c r="C246" s="18" t="s">
        <v>386</v>
      </c>
      <c r="D246" s="19" t="s">
        <v>387</v>
      </c>
      <c r="E246" s="20" t="s">
        <v>388</v>
      </c>
      <c r="F246" s="18" t="s">
        <v>18</v>
      </c>
      <c r="G246" s="21" t="s">
        <v>22</v>
      </c>
      <c r="H246" s="22" t="s">
        <v>23</v>
      </c>
      <c r="I246" s="23">
        <v>1</v>
      </c>
      <c r="J246" s="24">
        <v>41883</v>
      </c>
      <c r="K246" s="18" t="s">
        <v>26</v>
      </c>
      <c r="L246" s="23">
        <v>2821.54</v>
      </c>
      <c r="M246" s="25" t="s">
        <v>14</v>
      </c>
      <c r="N246" s="23">
        <f>L246*I246</f>
        <v>2821.54</v>
      </c>
    </row>
    <row r="247" spans="1:14" x14ac:dyDescent="0.25">
      <c r="A247" s="9">
        <v>243</v>
      </c>
      <c r="B247" s="18" t="s">
        <v>13</v>
      </c>
      <c r="C247" s="18" t="s">
        <v>389</v>
      </c>
      <c r="D247" s="19" t="s">
        <v>390</v>
      </c>
      <c r="E247" s="20" t="s">
        <v>391</v>
      </c>
      <c r="F247" s="18" t="s">
        <v>18</v>
      </c>
      <c r="G247" s="21" t="s">
        <v>22</v>
      </c>
      <c r="H247" s="22" t="s">
        <v>23</v>
      </c>
      <c r="I247" s="23">
        <v>26</v>
      </c>
      <c r="J247" s="24">
        <v>41548</v>
      </c>
      <c r="K247" s="18" t="s">
        <v>26</v>
      </c>
      <c r="L247" s="23">
        <v>5207</v>
      </c>
      <c r="M247" s="25" t="s">
        <v>14</v>
      </c>
      <c r="N247" s="23">
        <f>L247*I247</f>
        <v>135382</v>
      </c>
    </row>
    <row r="248" spans="1:14" x14ac:dyDescent="0.25">
      <c r="A248" s="9">
        <v>244</v>
      </c>
      <c r="B248" s="18" t="s">
        <v>13</v>
      </c>
      <c r="C248" s="18" t="s">
        <v>392</v>
      </c>
      <c r="D248" s="19" t="s">
        <v>393</v>
      </c>
      <c r="E248" s="20" t="s">
        <v>394</v>
      </c>
      <c r="F248" s="18" t="s">
        <v>18</v>
      </c>
      <c r="G248" s="21" t="s">
        <v>22</v>
      </c>
      <c r="H248" s="22" t="s">
        <v>23</v>
      </c>
      <c r="I248" s="23">
        <v>2</v>
      </c>
      <c r="J248" s="24">
        <v>41548</v>
      </c>
      <c r="K248" s="18" t="s">
        <v>26</v>
      </c>
      <c r="L248" s="23">
        <v>5207</v>
      </c>
      <c r="M248" s="25" t="s">
        <v>14</v>
      </c>
      <c r="N248" s="23">
        <f>L248*I248</f>
        <v>10414</v>
      </c>
    </row>
    <row r="249" spans="1:14" x14ac:dyDescent="0.25">
      <c r="A249" s="9">
        <v>245</v>
      </c>
      <c r="B249" s="18" t="s">
        <v>13</v>
      </c>
      <c r="C249" s="18" t="s">
        <v>395</v>
      </c>
      <c r="D249" s="19" t="s">
        <v>396</v>
      </c>
      <c r="E249" s="20" t="s">
        <v>397</v>
      </c>
      <c r="F249" s="18" t="s">
        <v>18</v>
      </c>
      <c r="G249" s="21" t="s">
        <v>22</v>
      </c>
      <c r="H249" s="22" t="s">
        <v>23</v>
      </c>
      <c r="I249" s="23">
        <v>6</v>
      </c>
      <c r="J249" s="24">
        <v>41548</v>
      </c>
      <c r="K249" s="18" t="s">
        <v>26</v>
      </c>
      <c r="L249" s="23">
        <v>5207</v>
      </c>
      <c r="M249" s="25" t="s">
        <v>14</v>
      </c>
      <c r="N249" s="23">
        <f>L249*I249</f>
        <v>31242</v>
      </c>
    </row>
    <row r="250" spans="1:14" x14ac:dyDescent="0.25">
      <c r="A250" s="9">
        <v>246</v>
      </c>
      <c r="B250" s="18" t="s">
        <v>13</v>
      </c>
      <c r="C250" s="18" t="s">
        <v>362</v>
      </c>
      <c r="D250" s="19" t="s">
        <v>398</v>
      </c>
      <c r="E250" s="20" t="s">
        <v>399</v>
      </c>
      <c r="F250" s="18" t="s">
        <v>18</v>
      </c>
      <c r="G250" s="21" t="s">
        <v>22</v>
      </c>
      <c r="H250" s="22" t="s">
        <v>23</v>
      </c>
      <c r="I250" s="23">
        <v>3</v>
      </c>
      <c r="J250" s="24">
        <v>41609</v>
      </c>
      <c r="K250" s="18" t="s">
        <v>26</v>
      </c>
      <c r="L250" s="23">
        <v>5207</v>
      </c>
      <c r="M250" s="25" t="s">
        <v>14</v>
      </c>
      <c r="N250" s="23">
        <f>L250*I250</f>
        <v>15621</v>
      </c>
    </row>
    <row r="251" spans="1:14" x14ac:dyDescent="0.25">
      <c r="A251" s="9">
        <v>247</v>
      </c>
      <c r="B251" s="18" t="s">
        <v>13</v>
      </c>
      <c r="C251" s="18" t="s">
        <v>400</v>
      </c>
      <c r="D251" s="19" t="s">
        <v>401</v>
      </c>
      <c r="E251" s="20" t="s">
        <v>402</v>
      </c>
      <c r="F251" s="18" t="s">
        <v>18</v>
      </c>
      <c r="G251" s="21" t="s">
        <v>22</v>
      </c>
      <c r="H251" s="22" t="s">
        <v>23</v>
      </c>
      <c r="I251" s="23">
        <v>1</v>
      </c>
      <c r="J251" s="24">
        <v>41609</v>
      </c>
      <c r="K251" s="18" t="s">
        <v>26</v>
      </c>
      <c r="L251" s="23">
        <v>5207</v>
      </c>
      <c r="M251" s="25" t="s">
        <v>14</v>
      </c>
      <c r="N251" s="23">
        <f>L251*I251</f>
        <v>5207</v>
      </c>
    </row>
    <row r="252" spans="1:14" x14ac:dyDescent="0.25">
      <c r="A252" s="9">
        <v>248</v>
      </c>
      <c r="B252" s="18" t="s">
        <v>13</v>
      </c>
      <c r="C252" s="18" t="s">
        <v>365</v>
      </c>
      <c r="D252" s="19" t="s">
        <v>403</v>
      </c>
      <c r="E252" s="20" t="s">
        <v>404</v>
      </c>
      <c r="F252" s="18" t="s">
        <v>18</v>
      </c>
      <c r="G252" s="21" t="s">
        <v>22</v>
      </c>
      <c r="H252" s="22" t="s">
        <v>23</v>
      </c>
      <c r="I252" s="23">
        <v>2</v>
      </c>
      <c r="J252" s="24">
        <v>41609</v>
      </c>
      <c r="K252" s="18" t="s">
        <v>26</v>
      </c>
      <c r="L252" s="23">
        <v>5207</v>
      </c>
      <c r="M252" s="25" t="s">
        <v>14</v>
      </c>
      <c r="N252" s="23">
        <f>L252*I252</f>
        <v>10414</v>
      </c>
    </row>
    <row r="253" spans="1:14" x14ac:dyDescent="0.25">
      <c r="A253" s="9">
        <v>249</v>
      </c>
      <c r="B253" s="18" t="s">
        <v>13</v>
      </c>
      <c r="C253" s="18" t="s">
        <v>405</v>
      </c>
      <c r="D253" s="19" t="s">
        <v>406</v>
      </c>
      <c r="E253" s="20" t="s">
        <v>407</v>
      </c>
      <c r="F253" s="18" t="s">
        <v>18</v>
      </c>
      <c r="G253" s="21" t="s">
        <v>22</v>
      </c>
      <c r="H253" s="22" t="s">
        <v>23</v>
      </c>
      <c r="I253" s="23">
        <v>1</v>
      </c>
      <c r="J253" s="24">
        <v>41609</v>
      </c>
      <c r="K253" s="18" t="s">
        <v>26</v>
      </c>
      <c r="L253" s="23">
        <v>5207</v>
      </c>
      <c r="M253" s="25" t="s">
        <v>14</v>
      </c>
      <c r="N253" s="23">
        <f>L253*I253</f>
        <v>5207</v>
      </c>
    </row>
    <row r="254" spans="1:14" x14ac:dyDescent="0.25">
      <c r="A254" s="9">
        <v>250</v>
      </c>
      <c r="B254" s="18" t="s">
        <v>13</v>
      </c>
      <c r="C254" s="18" t="s">
        <v>408</v>
      </c>
      <c r="D254" s="19" t="s">
        <v>409</v>
      </c>
      <c r="E254" s="20" t="s">
        <v>410</v>
      </c>
      <c r="F254" s="18" t="s">
        <v>18</v>
      </c>
      <c r="G254" s="21" t="s">
        <v>22</v>
      </c>
      <c r="H254" s="22" t="s">
        <v>23</v>
      </c>
      <c r="I254" s="23">
        <v>5</v>
      </c>
      <c r="J254" s="24">
        <v>41609</v>
      </c>
      <c r="K254" s="18" t="s">
        <v>26</v>
      </c>
      <c r="L254" s="23">
        <v>5207</v>
      </c>
      <c r="M254" s="25" t="s">
        <v>14</v>
      </c>
      <c r="N254" s="23">
        <f>L254*I254</f>
        <v>26035</v>
      </c>
    </row>
    <row r="255" spans="1:14" ht="15.75" thickBot="1" x14ac:dyDescent="0.3">
      <c r="A255" s="9">
        <v>251</v>
      </c>
      <c r="B255" s="26" t="s">
        <v>13</v>
      </c>
      <c r="C255" s="26" t="s">
        <v>386</v>
      </c>
      <c r="D255" s="27" t="s">
        <v>411</v>
      </c>
      <c r="E255" s="28" t="s">
        <v>412</v>
      </c>
      <c r="F255" s="26" t="s">
        <v>18</v>
      </c>
      <c r="G255" s="29" t="s">
        <v>22</v>
      </c>
      <c r="H255" s="30" t="s">
        <v>23</v>
      </c>
      <c r="I255" s="31">
        <v>7</v>
      </c>
      <c r="J255" s="32">
        <v>41609</v>
      </c>
      <c r="K255" s="26" t="s">
        <v>26</v>
      </c>
      <c r="L255" s="31">
        <v>5207</v>
      </c>
      <c r="M255" s="33" t="s">
        <v>14</v>
      </c>
      <c r="N255" s="31">
        <f>L255*I255</f>
        <v>36449</v>
      </c>
    </row>
    <row r="256" spans="1:14" ht="15.75" thickBot="1" x14ac:dyDescent="0.3">
      <c r="A256" s="2"/>
      <c r="B256" s="3"/>
      <c r="C256" s="3"/>
      <c r="D256" s="3"/>
      <c r="E256" s="3"/>
      <c r="F256" s="3"/>
      <c r="G256" s="4"/>
      <c r="H256" s="5"/>
      <c r="I256" s="6"/>
      <c r="J256" s="3"/>
      <c r="K256" s="3"/>
      <c r="L256" s="6"/>
      <c r="M256" s="7"/>
      <c r="N256" s="8">
        <f>SUM(N5:N255)</f>
        <v>9885010.5600000024</v>
      </c>
    </row>
    <row r="257" spans="2:2" x14ac:dyDescent="0.25">
      <c r="B257" s="1" t="s">
        <v>15</v>
      </c>
    </row>
    <row r="258" spans="2:2" x14ac:dyDescent="0.25">
      <c r="B258" s="1" t="s">
        <v>16</v>
      </c>
    </row>
  </sheetData>
  <mergeCells count="14">
    <mergeCell ref="F1:F4"/>
    <mergeCell ref="A1:A4"/>
    <mergeCell ref="B1:B4"/>
    <mergeCell ref="C1:C4"/>
    <mergeCell ref="D1:D4"/>
    <mergeCell ref="E1:E4"/>
    <mergeCell ref="L1:L4"/>
    <mergeCell ref="M1:M4"/>
    <mergeCell ref="N1:N4"/>
    <mergeCell ref="G1:G4"/>
    <mergeCell ref="H1:H4"/>
    <mergeCell ref="I1:I4"/>
    <mergeCell ref="J1:J4"/>
    <mergeCell ref="K1:K4"/>
  </mergeCells>
  <dataValidations count="5">
    <dataValidation type="list" allowBlank="1" showInputMessage="1" showErrorMessage="1" sqref="B5:B256">
      <formula1>TypeResource</formula1>
    </dataValidation>
    <dataValidation type="decimal" allowBlank="1" showErrorMessage="1" errorTitle="Ошибка!" error="Значение должно быть числом" sqref="N5:N256">
      <formula1>0</formula1>
      <formula2>100000000000</formula2>
    </dataValidation>
    <dataValidation type="decimal" allowBlank="1" showErrorMessage="1" errorTitle="Ошибка!" error="Значение должно быть числом" sqref="I5:I256 L5:L256">
      <formula1>0</formula1>
      <formula2>9999999999999</formula2>
    </dataValidation>
    <dataValidation type="list" allowBlank="1" showInputMessage="1" showErrorMessage="1" sqref="G5:G256">
      <formula1>ClassMater</formula1>
    </dataValidation>
    <dataValidation operator="lessThanOrEqual" allowBlank="1" showInputMessage="1" showErrorMessage="1" sqref="C1:C256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2020-02-12T07:59:40Z</dcterms:modified>
</cp:coreProperties>
</file>